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14.xml.rels" ContentType="application/vnd.openxmlformats-package.relationships+xml"/>
  <Override PartName="/xl/worksheets/_rels/sheet15.xml.rels" ContentType="application/vnd.openxmlformats-package.relationships+xml"/>
  <Override PartName="/xl/worksheets/_rels/sheet16.xml.rels" ContentType="application/vnd.openxmlformats-package.relationship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drawing4.xml" ContentType="application/vnd.openxmlformats-officedocument.drawing+xml"/>
  <Override PartName="/xl/drawings/drawing2.xml" ContentType="application/vnd.openxmlformats-officedocument.drawing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drawing6.xml" ContentType="application/vnd.openxmlformats-officedocument.drawing+xml"/>
  <Override PartName="/xl/drawings/vmlDrawing6.vml" ContentType="application/vnd.openxmlformats-officedocument.vmlDrawing"/>
  <Override PartName="/xl/drawings/drawing7.xml" ContentType="application/vnd.openxmlformats-officedocument.drawing+xml"/>
  <Override PartName="/xl/drawings/vmlDrawing7.vml" ContentType="application/vnd.openxmlformats-officedocument.vmlDrawing"/>
  <Override PartName="/xl/drawings/drawing8.xml" ContentType="application/vnd.openxmlformats-officedocument.drawing+xml"/>
  <Override PartName="/xl/drawings/vmlDrawing8.vml" ContentType="application/vnd.openxmlformats-officedocument.vmlDrawing"/>
  <Override PartName="/xl/drawings/drawing9.xml" ContentType="application/vnd.openxmlformats-officedocument.drawing+xml"/>
  <Override PartName="/xl/drawings/vmlDrawing9.vml" ContentType="application/vnd.openxmlformats-officedocument.vmlDrawing"/>
  <Override PartName="/xl/drawings/drawing10.xml" ContentType="application/vnd.openxmlformats-officedocument.drawing+xml"/>
  <Override PartName="/xl/drawings/vmlDrawing10.vml" ContentType="application/vnd.openxmlformats-officedocument.vmlDrawing"/>
  <Override PartName="/xl/drawings/drawing11.xml" ContentType="application/vnd.openxmlformats-officedocument.drawing+xml"/>
  <Override PartName="/xl/drawings/vmlDrawing11.vml" ContentType="application/vnd.openxmlformats-officedocument.vmlDrawing"/>
  <Override PartName="/xl/drawings/drawing12.xml" ContentType="application/vnd.openxmlformats-officedocument.drawing+xml"/>
  <Override PartName="/xl/drawings/vmlDrawing12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ferencia" sheetId="1" state="visible" r:id="rId2"/>
    <sheet name="Servente" sheetId="2" state="visible" r:id="rId3"/>
    <sheet name="Serv.  insalubridade" sheetId="3" state="visible" r:id="rId4"/>
    <sheet name="Jardineiro" sheetId="4" state="visible" r:id="rId5"/>
    <sheet name="Aux. Jardinagem" sheetId="5" state="visible" r:id="rId6"/>
    <sheet name="Encarregado Geral" sheetId="6" state="visible" r:id="rId7"/>
    <sheet name="Encarregado de limpeza" sheetId="7" state="visible" r:id="rId8"/>
    <sheet name="Ajudante de Cozinha" sheetId="8" state="visible" r:id="rId9"/>
    <sheet name="Agente de portaria" sheetId="9" state="visible" r:id="rId10"/>
    <sheet name="Uniforme" sheetId="10" state="visible" r:id="rId11"/>
    <sheet name="Material" sheetId="11" state="visible" r:id="rId12"/>
    <sheet name="Mat. Aj. Cozinha" sheetId="12" state="visible" r:id="rId13"/>
    <sheet name="Material de Jardinagem" sheetId="13" state="visible" r:id="rId14"/>
    <sheet name="Equip. jardineiros" sheetId="14" state="visible" r:id="rId15"/>
    <sheet name="Equip. serventes" sheetId="15" state="visible" r:id="rId16"/>
    <sheet name="Valor M2" sheetId="16" state="visible" r:id="rId17"/>
    <sheet name="Resumo" sheetId="17" state="visible" r:id="rId18"/>
  </sheets>
  <definedNames>
    <definedName function="false" hidden="false" name="Excel_BuiltIn_Print_Area_1" vbProcedure="false">NA()</definedName>
    <definedName function="false" hidden="false" name="Excel_BuiltIn_Print_Area_1_2" vbProcedure="false">NA()</definedName>
    <definedName function="false" hidden="false" name="Excel_BuiltIn_Print_Area_2" vbProcedure="false">NA()</definedName>
    <definedName function="false" hidden="false" name="Excel_BuiltIn_Print_Area_2_2" vbProcedure="false">NA()</definedName>
    <definedName function="false" hidden="false" name="Teste" vbProcedure="false">NA()</definedName>
    <definedName function="false" hidden="false" name="_xlnm_Print_Area_1" vbProcedure="false">NA()</definedName>
    <definedName function="false" hidden="false" name="_xlnm_Print_Area_2" vbProcedure="false">NA()</definedName>
    <definedName function="false" hidden="false" name="_xlnm_Print_Area_3" vbProcedure="false">NA()</definedName>
    <definedName function="false" hidden="false" localSheetId="10" name="Excel_BuiltIn__FilterDatabase" vbProcedure="false">'Material de Jardinagem'!$A$3:$E$51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34" authorId="0">
      <text>
        <r>
          <rPr>
            <sz val="10"/>
            <rFont val="Arial"/>
            <family val="2"/>
            <charset val="1"/>
          </rPr>
          <t xml:space="preserve">Nota 1: O valor informado deverá ser o custo real do benefício (descontado o valor eventualmente pago pelo empregado).
Nota 2: Observar a previsão dos benefícios contidos em Acordos, Convenções e Dissídios Coletivos de Trabalho e atentar-se ao disposto no art. 6º da IN nº 05/17
</t>
        </r>
      </text>
    </comment>
    <comment ref="B45" authorId="0">
      <text>
        <r>
          <rPr>
            <sz val="10"/>
            <rFont val="Arial"/>
            <family val="2"/>
            <charset val="1"/>
          </rPr>
          <t xml:space="preserve">Os percentuais dos encargos previdenciários, do FGTS e demais contribuições são aqueles estabelecidos pela legislação vigente.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B71" authorId="0">
      <text>
        <r>
          <rPr>
            <sz val="10"/>
            <rFont val="Arial"/>
            <family val="2"/>
            <charset val="1"/>
          </rPr>
          <t xml:space="preserve">Nota 1: Custos Indiretos, Tributos e Lucro por empregado.
Nota 2: O valor referente a tributos é obtido aplicando-se o percentual sobre o valor do faturamento.</t>
        </r>
      </text>
    </comment>
    <comment ref="C36" authorId="0">
      <text>
        <r>
          <rPr>
            <sz val="10"/>
            <rFont val="Arial"/>
            <family val="2"/>
            <charset val="1"/>
          </rPr>
          <t xml:space="preserve">Cláusula 13ª da CCT DF.
(Valor previsto diário  * Dias trabalhados)
</t>
        </r>
      </text>
    </comment>
    <comment ref="C37" authorId="0">
      <text>
        <r>
          <rPr>
            <sz val="10"/>
            <rFont val="Arial"/>
            <family val="2"/>
            <charset val="1"/>
          </rPr>
          <t xml:space="preserve">Fundamento: CCT DF, cláusulas 15ª, Caput.</t>
        </r>
      </text>
    </comment>
    <comment ref="C38" authorId="0">
      <text>
        <r>
          <rPr>
            <sz val="10"/>
            <rFont val="Arial"/>
            <family val="2"/>
            <charset val="1"/>
          </rPr>
          <t xml:space="preserve">Fundamento: CCT DF, cláusula 16ª, § 1º.</t>
        </r>
      </text>
    </comment>
    <comment ref="C39" authorId="0">
      <text>
        <r>
          <rPr>
            <sz val="10"/>
            <rFont val="Arial"/>
            <family val="2"/>
            <charset val="1"/>
          </rPr>
          <t xml:space="preserve">Fundamento: CCT DF, cláusula 17ª, Caput.
</t>
        </r>
      </text>
    </comment>
    <comment ref="C42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47, 48 e 49
Base de cálculo
Total do módulo 1 (Composição da Remuneração)
Cálculo
8,33% sobre a base de cálculo
OBS: IN nº 5/2017: (1/12)x100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8,33%
</t>
        </r>
        <r>
          <rPr>
            <sz val="9"/>
            <color rgb="FF000000"/>
            <rFont val="Segoe UI"/>
            <family val="2"/>
            <charset val="1"/>
          </rPr>
          <t xml:space="preserve">.</t>
        </r>
      </text>
    </comment>
    <comment ref="C43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50, 51, 52 e 53
Base de cálculo
Total do módulo 1 (Composição da Remuneração)
Cálculo
Férias + abono de férias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12,10%
</t>
        </r>
        <r>
          <rPr>
            <sz val="9"/>
            <color rgb="FF000000"/>
            <rFont val="Segoe UI"/>
            <family val="2"/>
            <charset val="1"/>
          </rPr>
          <t xml:space="preserve">
Férias:
Definido na IN nº 5/2017 = 9,075%
Abono de férias:
IN nº 5/2017: 3,025% sobre a base de cálculo.
OBS:
A IN nº 5/2017 estabelece que as férias apresentem um percentual de 9,075%, logo, para calcular o abono, basta dividir 9,075/3 = 3,025%.</t>
        </r>
      </text>
    </comment>
    <comment ref="C46" authorId="0">
      <text>
        <r>
          <rPr>
            <sz val="10"/>
            <rFont val="Arial"/>
            <family val="2"/>
            <charset val="1"/>
          </rPr>
          <t xml:space="preserve">Art. 22, Inciso I, da Lei nº 8.212/91.</t>
        </r>
      </text>
    </comment>
    <comment ref="C47" authorId="0">
      <text>
        <r>
          <rPr>
            <sz val="10"/>
            <rFont val="Arial"/>
            <family val="2"/>
            <charset val="1"/>
          </rPr>
          <t xml:space="preserve">Art. 3º, Inciso I, Decreto n.º 87.043/82.</t>
        </r>
      </text>
    </comment>
    <comment ref="C49" authorId="0">
      <text>
        <r>
          <rPr>
            <sz val="10"/>
            <rFont val="Arial"/>
            <family val="2"/>
            <charset val="1"/>
          </rPr>
          <t xml:space="preserve">Art. 30º, Lei n.º 8.036/90. </t>
        </r>
      </text>
    </comment>
    <comment ref="C50" authorId="0">
      <text>
        <r>
          <rPr>
            <sz val="10"/>
            <rFont val="Arial"/>
            <family val="2"/>
            <charset val="1"/>
          </rPr>
          <t xml:space="preserve">Art. 1º, caput, Decreto-Lei 6.246/94 (SENAI) e Art. 4º, caput, Decreto-Lei 8.621/46 (SENAC)</t>
        </r>
      </text>
    </comment>
    <comment ref="C51" authorId="0">
      <text>
        <r>
          <rPr>
            <sz val="10"/>
            <rFont val="Arial"/>
            <family val="2"/>
            <charset val="1"/>
          </rPr>
          <t xml:space="preserve">Art. 8º, Lei n.º 8.029/90</t>
        </r>
      </text>
    </comment>
    <comment ref="C52" authorId="0">
      <text>
        <r>
          <rPr>
            <sz val="10"/>
            <rFont val="Arial"/>
            <family val="2"/>
            <charset val="1"/>
          </rPr>
          <t xml:space="preserve">Art. 1º, I, 2 c/c art. 3º, ambos do Decreto´Lei 1.146/70</t>
        </r>
      </text>
    </comment>
    <comment ref="C53" authorId="0">
      <text>
        <r>
          <rPr>
            <sz val="10"/>
            <rFont val="Arial"/>
            <family val="2"/>
            <charset val="1"/>
          </rPr>
          <t xml:space="preserve">Art. 15, Lei nº 8.030/90 e Art. 7º, III, CF.</t>
        </r>
      </text>
    </comment>
    <comment ref="C71" authorId="0">
      <text>
        <r>
          <rPr>
            <sz val="10"/>
            <rFont val="Arial"/>
            <family val="2"/>
            <charset val="1"/>
          </rPr>
          <t xml:space="preserve">
O Caderno Técnico de Limpeza DF 2018 MPDG definiu percentual total para CITL (Custos Indiretos + Tributos + Lucro) de 24,04%, (fl. 22), sendo: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Custos Indiretos</t>
        </r>
        <r>
          <rPr>
            <sz val="9"/>
            <color rgb="FF000000"/>
            <rFont val="Segoe UI"/>
            <family val="2"/>
            <charset val="1"/>
          </rPr>
          <t xml:space="preserve">: 3%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Lucro:</t>
        </r>
        <r>
          <rPr>
            <sz val="9"/>
            <color rgb="FF000000"/>
            <rFont val="Segoe UI"/>
            <family val="2"/>
            <charset val="1"/>
          </rPr>
          <t xml:space="preserve"> 6,79%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Tributos</t>
        </r>
        <r>
          <rPr>
            <sz val="9"/>
            <color rgb="FF000000"/>
            <rFont val="Segoe UI"/>
            <family val="2"/>
            <charset val="1"/>
          </rPr>
          <t xml:space="preserve">: 14,25% (PIS 1,65% , COFINS 7,60% e ISS 5%)
A licitante deve elaborar sua proposta e, por conseguinte, sua planilha, com base no regime de tributação ao qual estará submetida durante a execução do contrato.
Quanto aos Custos Indiretos e Lucro, a empresa poderá cotar o percentual de acordo com a sua realidade.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20" authorId="0">
      <text>
        <r>
          <rPr>
            <sz val="10"/>
            <rFont val="Arial"/>
            <family val="2"/>
            <charset val="1"/>
          </rPr>
          <t xml:space="preserve">Nota 1: O Módulo 1 refere-se ao valor mensal devido ao empregado pela prestação do serviço no período de 12 meses.
</t>
        </r>
      </text>
    </comment>
    <comment ref="C47" authorId="0">
      <text>
        <r>
          <rPr>
            <sz val="10"/>
            <rFont val="Arial"/>
            <family val="2"/>
            <charset val="1"/>
          </rPr>
          <t xml:space="preserve">Nota 1: O valor informado deverá ser o custo real do benefício (descontado o valor eventualmente pago pelo empregado).
Nota 2: Observar a previsão dos benefícios contidos em Acordos, Convenções e Dissídios Coletivos de Trabalho e atentar-se ao disposto no art. 6º da IN nº 05/17
</t>
        </r>
      </text>
    </comment>
    <comment ref="C92" authorId="0">
      <text>
        <r>
          <rPr>
            <sz val="10"/>
            <rFont val="Arial"/>
            <family val="2"/>
            <charset val="1"/>
          </rPr>
          <t xml:space="preserve">Nota: Valores mensais por empregado.</t>
        </r>
      </text>
    </comment>
    <comment ref="D22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3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4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5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6" authorId="0">
      <text>
        <r>
          <rPr>
            <sz val="10"/>
            <rFont val="Arial"/>
            <family val="2"/>
            <charset val="1"/>
          </rPr>
          <t xml:space="preserve">Não se aplica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D27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48" authorId="0">
      <text>
        <r>
          <rPr>
            <sz val="10"/>
            <rFont val="Arial"/>
            <family val="2"/>
            <charset val="1"/>
          </rPr>
          <t xml:space="preserve">Caderno Técnico de Limpeza MPDG DF 2018, página 11 e 12.
(R$ 5 (passagem) *  Qtde dias trabalhados/mês * 2/dia (Cláusula 14ª, Caput e §1º da CCT 2020)  - (Salário Base x  Desconto (6%)).
</t>
        </r>
      </text>
    </comment>
    <comment ref="D83" authorId="0">
      <text>
        <r>
          <rPr>
            <sz val="10"/>
            <rFont val="Arial"/>
            <family val="2"/>
            <charset val="1"/>
          </rPr>
          <t xml:space="preserve">Não se aplica</t>
        </r>
      </text>
    </comment>
    <comment ref="E32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47, 48 e 49
Base de cálculo
Total do módulo 1 (Composição da Remuneração)
Cálculo
8,33% sobre a base de cálculo
OBS: IN nº 5/2017: (1/12)x100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8,33%
</t>
        </r>
      </text>
    </comment>
    <comment ref="E33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50, 51, 52 e 53
Base de cálculo
Total do módulo 1 (Composição da Remuneração)
Cálculo
Férias + abono de férias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12,10%
</t>
        </r>
        <r>
          <rPr>
            <sz val="9"/>
            <color rgb="FF000000"/>
            <rFont val="Segoe UI"/>
            <family val="2"/>
            <charset val="1"/>
          </rPr>
          <t xml:space="preserve">
Férias:
Definido na IN nº 5/2017 = 9,075%
Abono de férias:
IN nº 5/2017: 3,025% sobre a base de cálculo.
OBS:
A IN nº 5/2017 estabelece que as férias apresentem um percentual de 9,075%, logo, para calcular o abono, basta dividir 9,075/3 = 3,025%.
</t>
        </r>
      </text>
    </comment>
    <comment ref="E37" authorId="0">
      <text>
        <r>
          <rPr>
            <sz val="10"/>
            <rFont val="Arial"/>
            <family val="2"/>
            <charset val="1"/>
          </rPr>
          <t xml:space="preserve">Caderno Técnico, página 9. 
Art. 22, Inciso I, da Lei nº 8.212/91.</t>
        </r>
      </text>
    </comment>
    <comment ref="E38" authorId="0">
      <text>
        <r>
          <rPr>
            <sz val="10"/>
            <rFont val="Arial"/>
            <family val="2"/>
            <charset val="1"/>
          </rPr>
          <t xml:space="preserve">Caderno Técnico, página 9. 
Art. 3º, Inciso I, Decreto n.º 87.043/82.</t>
        </r>
      </text>
    </comment>
    <comment ref="E39" authorId="0">
      <text>
        <r>
          <rPr>
            <sz val="10"/>
            <rFont val="Arial"/>
            <family val="2"/>
            <charset val="1"/>
          </rPr>
          <t xml:space="preserve">RAT x FAP. 
1) RAT = 3% (Limpeza em prédios e em domicílios - código 8121-4/00 do Anexo V do Decreto n.º 3.048/1999). 
2) FAP = Máximo de Fator de Acidente Previdenciário = 2:
3% x 2 = 6% (maior valor possível)
A empresa deve utilizar o seu FAP efetivo, a ser comprovado no envio de sua proposta adequada ao lance vencedor, mediante apresentação da GFIP ou outro documento apto a fazê-lo.
Caderno Técnico, página 9.</t>
        </r>
      </text>
    </comment>
    <comment ref="E40" authorId="0">
      <text>
        <r>
          <rPr>
            <sz val="10"/>
            <rFont val="Arial"/>
            <family val="2"/>
            <charset val="1"/>
          </rPr>
          <t xml:space="preserve">Caderno Técnico, página 9.
Art. 3º, Lei n.º 8.036/90. </t>
        </r>
      </text>
    </comment>
    <comment ref="E41" authorId="0">
      <text>
        <r>
          <rPr>
            <sz val="10"/>
            <rFont val="Arial"/>
            <family val="2"/>
            <charset val="1"/>
          </rPr>
          <t xml:space="preserve">Caderno Técnico, página 9. 
Decreto n.º 2.318/86.</t>
        </r>
      </text>
    </comment>
    <comment ref="E42" authorId="0">
      <text>
        <r>
          <rPr>
            <sz val="10"/>
            <rFont val="Arial"/>
            <family val="2"/>
            <charset val="1"/>
          </rPr>
          <t xml:space="preserve">Caderno Técnico, página 9. 
Art. 8º, Lei n.º 8.029/90 e Lei n.º 8.154/90.
</t>
        </r>
      </text>
    </comment>
    <comment ref="E43" authorId="0">
      <text>
        <r>
          <rPr>
            <sz val="10"/>
            <rFont val="Arial"/>
            <family val="2"/>
            <charset val="1"/>
          </rPr>
          <t xml:space="preserve">Caderno Técnico, página 9. 
Lei n.º 7.787/89 e DL n.º 1.146/70.
</t>
        </r>
      </text>
    </comment>
    <comment ref="E44" authorId="0">
      <text>
        <r>
          <rPr>
            <sz val="10"/>
            <rFont val="Arial"/>
            <family val="2"/>
            <charset val="1"/>
          </rPr>
          <t xml:space="preserve">Caderno Técnico, página 9. 
Art. 15, Lei nº 8.030/90 e Art. 7º, III, CF.
</t>
        </r>
      </text>
    </comment>
    <comment ref="E64" authorId="0">
      <text>
        <r>
          <rPr>
            <sz val="10"/>
            <rFont val="Arial"/>
            <family val="2"/>
            <charset val="1"/>
          </rPr>
          <t xml:space="preserve">Nota Técnica nº 2/2018/CGAC/CISET/SG-PR, fl. 6
Item 73
Base de cálculo 
Total do Módulo 1 (Composição da Remuneração)
Cálculo
(5,55%) x (1/12)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0,46%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E65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74
Base de cálculo
Total do Módulo 1 (Composição da Remuneração)
Cálculo
(8%) x (0,46%)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8% = FGTS
0,46% = correspondem ao percentual do Aviso Prévio Indenizado.</t>
        </r>
      </text>
    </comment>
    <comment ref="E66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75
Base de cálculo
Total do Módulo 1 (Composição da Remuneração)
Cálculo
[0,08*(0,40+0,10)*0,9]*(1+0,0833+0,09075+0,03025)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4,35%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 (8%)
(0,40) = Valor da Multa do FGTS indenizado (40%)
(0,10) = Contribuição Social sobre o FGTS (10%)
(0,90) = 90% dos funcionários remanescentes (LC nº110/2001. Estudos CNJ – Resolução nº 98/2009)
1= remuneração integral
(0,0833) = % do 13º salário
(0,09075) = % de férias (definida pela</t>
        </r>
      </text>
    </comment>
    <comment ref="E67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76
Base de cálculo
Total do Módulo 1 (Composição da Remuneração)
Cálculo
[(1/30)*7]/12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1,94%</t>
        </r>
        <r>
          <rPr>
            <sz val="9"/>
            <color rgb="FF000000"/>
            <rFont val="Segoe UI"/>
            <family val="2"/>
            <charset val="1"/>
          </rPr>
          <t xml:space="preserve"> sobre a base de cálculo
OBS:
1 = remuneração integral
30 = número de dias no mês
7 = nº de dias de aviso prévio a que o empregado tem direito de se ausentar
12 = nº de meses no ano</t>
        </r>
      </text>
    </comment>
    <comment ref="E68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77
Base de cálculo
Total do Módulo 1 (Composição da Remuneração)
Cálculo
(% do Submódulo 2.2) x (% Aviso Prévio Trabalhado)=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0,71%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</t>
        </r>
      </text>
    </comment>
    <comment ref="E69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78
Base de cálculo
Total do Módulo 1 (Composição da Remuneração)
Cálculo
[0,08 x (0,4+0,1)] x [% Incidência dos Encargos do Submódulo 2.2]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
(0,40) = Valor da Multa do FGTS trabalhado
(0,10) = Contribuição Social sobre o FGTS
(% Incidência dos Encargos do Submódulo 2.2) = % do item E</t>
        </r>
      </text>
    </comment>
    <comment ref="E75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84
Base de cálculo
Total do Módulo 1 (Composição da Remuneração)
Cálculo
(5,96/365 dias)x 100 = 1,63% incide sobre a base de cálculo</t>
        </r>
      </text>
    </comment>
    <comment ref="E76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</t>
        </r>
      </text>
    </comment>
    <comment ref="E77" authorId="0">
      <text>
        <r>
          <rPr>
            <sz val="10"/>
            <rFont val="Arial"/>
            <family val="2"/>
            <charset val="1"/>
          </rPr>
          <t xml:space="preserve">Nota Técnica nº 2/2018/CGAC/CISET/SG-PR, fl.  8.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E78" authorId="0">
      <text>
        <r>
          <rPr>
            <sz val="10"/>
            <rFont val="Arial"/>
            <family val="2"/>
            <charset val="1"/>
          </rPr>
          <t xml:space="preserve">Nota Técnica nº 2/2018/CGAC/CISET/SG-PR, fl. 9.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</t>
        </r>
      </text>
    </comment>
    <comment ref="E79" authorId="0">
      <text>
        <r>
          <rPr>
            <sz val="10"/>
            <rFont val="Arial"/>
            <family val="2"/>
            <charset val="1"/>
          </rPr>
          <t xml:space="preserve">Base de cálculo
Total do Módulo 1 (Composição da Remuneração)
Cálculo
{[(5/30)/12)]*100}=1,39% incide sobre a base de cálculo
OBS:
5 = Média de faltas no ano
30 = dias no mês
12 = meses do ano
100 = porcentagem</t>
        </r>
      </text>
    </comment>
    <comment ref="E101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</t>
        </r>
      </text>
    </comment>
    <comment ref="E102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 + Custo Indireto</t>
        </r>
      </text>
    </comment>
    <comment ref="E104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  <comment ref="E105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20" authorId="0">
      <text>
        <r>
          <rPr>
            <sz val="10"/>
            <rFont val="Arial"/>
            <family val="2"/>
            <charset val="1"/>
          </rPr>
          <t xml:space="preserve">Nota 1: O Módulo 1 refere-se ao valor mensal devido ao empregado pela prestação do serviço no período de 12 meses.
</t>
        </r>
      </text>
    </comment>
    <comment ref="C47" authorId="0">
      <text>
        <r>
          <rPr>
            <sz val="10"/>
            <rFont val="Arial"/>
            <family val="2"/>
            <charset val="1"/>
          </rPr>
          <t xml:space="preserve">Nota 1: O valor informado deverá ser o custo real do benefício (descontado o valor eventualmente pago pelo empregado).
Nota 2: Observar a previsão dos benefícios contidos em Acordos, Convenções e Dissídios Coletivos de Trabalho e atentar-se ao disposto no art. 6º da IN nº 05/17
</t>
        </r>
      </text>
    </comment>
    <comment ref="C92" authorId="0">
      <text>
        <r>
          <rPr>
            <sz val="10"/>
            <rFont val="Arial"/>
            <family val="2"/>
            <charset val="1"/>
          </rPr>
          <t xml:space="preserve">Nota: Valores mensais por empregado.</t>
        </r>
      </text>
    </comment>
    <comment ref="D22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4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5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6" authorId="0">
      <text>
        <r>
          <rPr>
            <sz val="10"/>
            <rFont val="Arial"/>
            <family val="2"/>
            <charset val="1"/>
          </rPr>
          <t xml:space="preserve">Não se aplica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D27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48" authorId="0">
      <text>
        <r>
          <rPr>
            <sz val="10"/>
            <rFont val="Arial"/>
            <family val="2"/>
            <charset val="1"/>
          </rPr>
          <t xml:space="preserve">Caderno Técnico de Limpeza MPDG DF 2018, página 11 e 12.
(R$ 5 (passagem) *  Qtde dias trabalhados/mês * 2/dia (Cláusula 14ª, Caput e §1º da CCT 2020)  - (Salário Base x  Desconto (6%)).
</t>
        </r>
      </text>
    </comment>
    <comment ref="D83" authorId="0">
      <text>
        <r>
          <rPr>
            <sz val="10"/>
            <rFont val="Arial"/>
            <family val="2"/>
            <charset val="1"/>
          </rPr>
          <t xml:space="preserve">Não se aplica</t>
        </r>
      </text>
    </comment>
    <comment ref="E32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47, 48 e 49
Base de cálculo
Total do módulo 1 (Composição da Remuneração)
Cálculo
8,33% sobre a base de cálculo
OBS: IN nº 5/2017: (1/12)x100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8,33%
</t>
        </r>
      </text>
    </comment>
    <comment ref="E33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50, 51, 52 e 53
Base de cálculo
Total do módulo 1 (Composição da Remuneração)
Cálculo
Férias + abono de férias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12,10%
</t>
        </r>
        <r>
          <rPr>
            <sz val="9"/>
            <color rgb="FF000000"/>
            <rFont val="Segoe UI"/>
            <family val="2"/>
            <charset val="1"/>
          </rPr>
          <t xml:space="preserve">
Férias:
Definido na IN nº 5/2017 = 9,075%
Abono de férias:
IN nº 5/2017: 3,025% sobre a base de cálculo.
OBS:
A IN nº 5/2017 estabelece que as férias apresentem um percentual de 9,075%, logo, para calcular o abono, basta dividir 9,075/3 = 3,025%.
</t>
        </r>
      </text>
    </comment>
    <comment ref="E37" authorId="0">
      <text>
        <r>
          <rPr>
            <sz val="10"/>
            <rFont val="Arial"/>
            <family val="2"/>
            <charset val="1"/>
          </rPr>
          <t xml:space="preserve">Caderno Técnico, página 9. 
Art. 22, Inciso I, da Lei nº 8.212/91.</t>
        </r>
      </text>
    </comment>
    <comment ref="E38" authorId="0">
      <text>
        <r>
          <rPr>
            <sz val="10"/>
            <rFont val="Arial"/>
            <family val="2"/>
            <charset val="1"/>
          </rPr>
          <t xml:space="preserve">Caderno Técnico, página 9. 
Art. 3º, Inciso I, Decreto n.º 87.043/82.</t>
        </r>
      </text>
    </comment>
    <comment ref="E39" authorId="0">
      <text>
        <r>
          <rPr>
            <sz val="10"/>
            <rFont val="Arial"/>
            <family val="2"/>
            <charset val="1"/>
          </rPr>
          <t xml:space="preserve">RAT x FAP. 
1) RAT = 3% (Limpeza em prédios e em domicílios - código 8121-4/00 do Anexo V do Decreto n.º 3.048/1999). 
2) FAP = Máximo de Fator de Acidente Previdenciário = 2:
3% x 2 = 6% (maior valor possível)
A empresa deve utilizar o seu FAP efetivo, a ser comprovado no envio de sua proposta adequada ao lance vencedor, mediante apresentação da GFIP ou outro documento apto a fazê-lo.
Caderno Técnico, página 9.</t>
        </r>
      </text>
    </comment>
    <comment ref="E40" authorId="0">
      <text>
        <r>
          <rPr>
            <sz val="10"/>
            <rFont val="Arial"/>
            <family val="2"/>
            <charset val="1"/>
          </rPr>
          <t xml:space="preserve">Caderno Técnico, página 9.
Art. 3º, Lei n.º 8.036/90. </t>
        </r>
      </text>
    </comment>
    <comment ref="E41" authorId="0">
      <text>
        <r>
          <rPr>
            <sz val="10"/>
            <rFont val="Arial"/>
            <family val="2"/>
            <charset val="1"/>
          </rPr>
          <t xml:space="preserve">Caderno Técnico, página 9. 
Decreto n.º 2.318/86.</t>
        </r>
      </text>
    </comment>
    <comment ref="E42" authorId="0">
      <text>
        <r>
          <rPr>
            <sz val="10"/>
            <rFont val="Arial"/>
            <family val="2"/>
            <charset val="1"/>
          </rPr>
          <t xml:space="preserve">Caderno Técnico, página 9. 
Art. 8º, Lei n.º 8.029/90 e Lei n.º 8.154/90.
</t>
        </r>
      </text>
    </comment>
    <comment ref="E43" authorId="0">
      <text>
        <r>
          <rPr>
            <sz val="10"/>
            <rFont val="Arial"/>
            <family val="2"/>
            <charset val="1"/>
          </rPr>
          <t xml:space="preserve">Caderno Técnico, página 9. 
Lei n.º 7.787/89 e DL n.º 1.146/70.
</t>
        </r>
      </text>
    </comment>
    <comment ref="E44" authorId="0">
      <text>
        <r>
          <rPr>
            <sz val="10"/>
            <rFont val="Arial"/>
            <family val="2"/>
            <charset val="1"/>
          </rPr>
          <t xml:space="preserve">Caderno Técnico, página 9. 
Art. 15, Lei nº 8.030/90 e Art. 7º, III, CF.
</t>
        </r>
      </text>
    </comment>
    <comment ref="E64" authorId="0">
      <text>
        <r>
          <rPr>
            <sz val="10"/>
            <rFont val="Arial"/>
            <family val="2"/>
            <charset val="1"/>
          </rPr>
          <t xml:space="preserve">Nota Técnica nº 2/2018/CGAC/CISET/SG-PR, fl. 6
Item 73
Base de cálculo 
Total do Módulo 1 (Composição da Remuneração)
Cálculo
(5,55%) x (1/12)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0,46%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E65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74
Base de cálculo
Total do Módulo 1 (Composição da Remuneração)
Cálculo
(8%) x (0,46%)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8% = FGTS
0,46% = correspondem ao percentual do Aviso Prévio Indenizado.</t>
        </r>
      </text>
    </comment>
    <comment ref="E66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75
Base de cálculo
Total do Módulo 1 (Composição da Remuneração)
Cálculo
[0,08*(0,40+0,10)*0,9]*(1+0,0833+0,09075+0,03025)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4,35%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 (8%)
(0,40) = Valor da Multa do FGTS indenizado (40%)
(0,10) = Contribuição Social sobre o FGTS (10%)
(0,90) = 90% dos funcionários remanescentes (LC nº110/2001. Estudos CNJ – Resolução nº 98/2009)
1= remuneração integral
(0,0833) = % do 13º salário
(0,09075) = % de férias (definida pela</t>
        </r>
      </text>
    </comment>
    <comment ref="E67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76
Base de cálculo
Total do Módulo 1 (Composição da Remuneração)
Cálculo
[(1/30)*7]/12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1,94%</t>
        </r>
        <r>
          <rPr>
            <sz val="9"/>
            <color rgb="FF000000"/>
            <rFont val="Segoe UI"/>
            <family val="2"/>
            <charset val="1"/>
          </rPr>
          <t xml:space="preserve"> sobre a base de cálculo
OBS:
1 = remuneração integral
30 = número de dias no mês
7 = nº de dias de aviso prévio a que o empregado tem direito de se ausentar
12 = nº de meses no ano</t>
        </r>
      </text>
    </comment>
    <comment ref="E68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77
Base de cálculo
Total do Módulo 1 (Composição da Remuneração)
Cálculo
(% do Submódulo 2.2) x (% Aviso Prévio Trabalhado)=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0,71%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</t>
        </r>
      </text>
    </comment>
    <comment ref="E69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78
Base de cálculo
Total do Módulo 1 (Composição da Remuneração)
Cálculo
[0,08 x (0,4+0,1)] x [% Incidência dos Encargos do Submódulo 2.2]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
(0,40) = Valor da Multa do FGTS trabalhado
(0,10) = Contribuição Social sobre o FGTS
(% Incidência dos Encargos do Submódulo 2.2) = % do item E</t>
        </r>
      </text>
    </comment>
    <comment ref="E75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84
Base de cálculo
Total do Módulo 1 (Composição da Remuneração)
Cálculo
(5,96/365 dias)x 100 = 1,63% incide sobre a base de cálculo</t>
        </r>
      </text>
    </comment>
    <comment ref="E76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</t>
        </r>
      </text>
    </comment>
    <comment ref="E77" authorId="0">
      <text>
        <r>
          <rPr>
            <sz val="10"/>
            <rFont val="Arial"/>
            <family val="2"/>
            <charset val="1"/>
          </rPr>
          <t xml:space="preserve">Nota Técnica nº 2/2018/CGAC/CISET/SG-PR, fl.  8.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E78" authorId="0">
      <text>
        <r>
          <rPr>
            <sz val="10"/>
            <rFont val="Arial"/>
            <family val="2"/>
            <charset val="1"/>
          </rPr>
          <t xml:space="preserve">Nota Técnica nº 2/2018/CGAC/CISET/SG-PR, fl. 9.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</t>
        </r>
      </text>
    </comment>
    <comment ref="E79" authorId="0">
      <text>
        <r>
          <rPr>
            <sz val="10"/>
            <rFont val="Arial"/>
            <family val="2"/>
            <charset val="1"/>
          </rPr>
          <t xml:space="preserve">Base de cálculo
Total do Módulo 1 (Composição da Remuneração)
Cálculo
{[(5/30)/12)]*100}=1,39% incide sobre a base de cálculo
OBS:
5 = Média de faltas no ano
30 = dias no mês
12 = meses do ano
100 = porcentagem</t>
        </r>
      </text>
    </comment>
    <comment ref="E101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</t>
        </r>
      </text>
    </comment>
    <comment ref="E102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 + Custo Indireto</t>
        </r>
      </text>
    </comment>
    <comment ref="E104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  <comment ref="E105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20" authorId="0">
      <text>
        <r>
          <rPr>
            <sz val="10"/>
            <rFont val="Arial"/>
            <family val="2"/>
            <charset val="1"/>
          </rPr>
          <t xml:space="preserve">Nota 1: O Módulo 1 refere-se ao valor mensal devido ao empregado pela prestação do serviço no período de 12 meses.
</t>
        </r>
      </text>
    </comment>
    <comment ref="C47" authorId="0">
      <text>
        <r>
          <rPr>
            <sz val="10"/>
            <rFont val="Arial"/>
            <family val="2"/>
            <charset val="1"/>
          </rPr>
          <t xml:space="preserve">Nota 1: O valor informado deverá ser o custo real do benefício (descontado o valor eventualmente pago pelo empregado).
Nota 2: Observar a previsão dos benefícios contidos em Acordos, Convenções e Dissídios Coletivos de Trabalho e atentar-se ao disposto no art. 6º da IN nº 05/17
</t>
        </r>
      </text>
    </comment>
    <comment ref="C92" authorId="0">
      <text>
        <r>
          <rPr>
            <sz val="10"/>
            <rFont val="Arial"/>
            <family val="2"/>
            <charset val="1"/>
          </rPr>
          <t xml:space="preserve">Nota: Valores mensais por empregado.</t>
        </r>
      </text>
    </comment>
    <comment ref="D22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3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4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5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6" authorId="0">
      <text>
        <r>
          <rPr>
            <sz val="10"/>
            <rFont val="Arial"/>
            <family val="2"/>
            <charset val="1"/>
          </rPr>
          <t xml:space="preserve">Não se aplica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D27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48" authorId="0">
      <text>
        <r>
          <rPr>
            <sz val="10"/>
            <rFont val="Arial"/>
            <family val="2"/>
            <charset val="1"/>
          </rPr>
          <t xml:space="preserve">Caderno Técnico de Limpeza MPDG DF 2018, página 11 e 12.
(R$ 5 (passagem) *  Qtde dias trabalhados/mês * 2/dia (Cláusula 14ª, Caput e §1º da CCT 2020)  - (Salário Base x  Desconto (6%)).
</t>
        </r>
      </text>
    </comment>
    <comment ref="D83" authorId="0">
      <text>
        <r>
          <rPr>
            <sz val="10"/>
            <rFont val="Arial"/>
            <family val="2"/>
            <charset val="1"/>
          </rPr>
          <t xml:space="preserve">Não se aplica</t>
        </r>
      </text>
    </comment>
    <comment ref="E32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47, 48 e 49
Base de cálculo
Total do módulo 1 (Composição da Remuneração)
Cálculo
8,33% sobre a base de cálculo
OBS: IN nº 5/2017: (1/12)x100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8,33%
</t>
        </r>
      </text>
    </comment>
    <comment ref="E33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50, 51, 52 e 53
Base de cálculo
Total do módulo 1 (Composição da Remuneração)
Cálculo
Férias + abono de férias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12,10%
</t>
        </r>
        <r>
          <rPr>
            <sz val="9"/>
            <color rgb="FF000000"/>
            <rFont val="Segoe UI"/>
            <family val="2"/>
            <charset val="1"/>
          </rPr>
          <t xml:space="preserve">
Férias:
Definido na IN nº 5/2017 = 9,075%
Abono de férias:
IN nº 5/2017: 3,025% sobre a base de cálculo.
OBS:
A IN nº 5/2017 estabelece que as férias apresentem um percentual de 9,075%, logo, para calcular o abono, basta dividir 9,075/3 = 3,025%.
</t>
        </r>
      </text>
    </comment>
    <comment ref="E37" authorId="0">
      <text>
        <r>
          <rPr>
            <sz val="10"/>
            <rFont val="Arial"/>
            <family val="2"/>
            <charset val="1"/>
          </rPr>
          <t xml:space="preserve">Caderno Técnico, página 9. 
Art. 22, Inciso I, da Lei nº 8.212/91.</t>
        </r>
      </text>
    </comment>
    <comment ref="E38" authorId="0">
      <text>
        <r>
          <rPr>
            <sz val="10"/>
            <rFont val="Arial"/>
            <family val="2"/>
            <charset val="1"/>
          </rPr>
          <t xml:space="preserve">Caderno Técnico, página 9. 
Art. 3º, Inciso I, Decreto n.º 87.043/82.</t>
        </r>
      </text>
    </comment>
    <comment ref="E39" authorId="0">
      <text>
        <r>
          <rPr>
            <sz val="10"/>
            <rFont val="Arial"/>
            <family val="2"/>
            <charset val="1"/>
          </rPr>
          <t xml:space="preserve">RAT x FAP. 
1) RAT = 3% (Limpeza em prédios e em domicílios - código 8121-4/00 do Anexo V do Decreto n.º 3.048/1999). 
2) FAP = Máximo de Fator de Acidente Previdenciário = 2:
3% x 2 = 6% (maior valor possível)
A empresa deve utilizar o seu FAP efetivo, a ser comprovado no envio de sua proposta adequada ao lance vencedor, mediante apresentação da GFIP ou outro documento apto a fazê-lo.
Caderno Técnico, página 9.</t>
        </r>
      </text>
    </comment>
    <comment ref="E40" authorId="0">
      <text>
        <r>
          <rPr>
            <sz val="10"/>
            <rFont val="Arial"/>
            <family val="2"/>
            <charset val="1"/>
          </rPr>
          <t xml:space="preserve">Caderno Técnico, página 9.
Art. 3º, Lei n.º 8.036/90. </t>
        </r>
      </text>
    </comment>
    <comment ref="E41" authorId="0">
      <text>
        <r>
          <rPr>
            <sz val="10"/>
            <rFont val="Arial"/>
            <family val="2"/>
            <charset val="1"/>
          </rPr>
          <t xml:space="preserve">Caderno Técnico, página 9. 
Decreto n.º 2.318/86.</t>
        </r>
      </text>
    </comment>
    <comment ref="E42" authorId="0">
      <text>
        <r>
          <rPr>
            <sz val="10"/>
            <rFont val="Arial"/>
            <family val="2"/>
            <charset val="1"/>
          </rPr>
          <t xml:space="preserve">Caderno Técnico, página 9. 
Art. 8º, Lei n.º 8.029/90 e Lei n.º 8.154/90.
</t>
        </r>
      </text>
    </comment>
    <comment ref="E43" authorId="0">
      <text>
        <r>
          <rPr>
            <sz val="10"/>
            <rFont val="Arial"/>
            <family val="2"/>
            <charset val="1"/>
          </rPr>
          <t xml:space="preserve">Caderno Técnico, página 9. 
Lei n.º 7.787/89 e DL n.º 1.146/70.
</t>
        </r>
      </text>
    </comment>
    <comment ref="E44" authorId="0">
      <text>
        <r>
          <rPr>
            <sz val="10"/>
            <rFont val="Arial"/>
            <family val="2"/>
            <charset val="1"/>
          </rPr>
          <t xml:space="preserve">Caderno Técnico, página 9. 
Art. 15, Lei nº 8.030/90 e Art. 7º, III, CF.
</t>
        </r>
      </text>
    </comment>
    <comment ref="E64" authorId="0">
      <text>
        <r>
          <rPr>
            <sz val="10"/>
            <rFont val="Arial"/>
            <family val="2"/>
            <charset val="1"/>
          </rPr>
          <t xml:space="preserve">Nota Técnica nº 2/2018/CGAC/CISET/SG-PR, fl. 6
Item 73
Base de cálculo 
Total do Módulo 1 (Composição da Remuneração)
Cálculo
(5,55%) x (1/12)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0,46%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E65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74
Base de cálculo
Total do Módulo 1 (Composição da Remuneração)
Cálculo
(8%) x (0,46%)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8% = FGTS
0,46% = correspondem ao percentual do Aviso Prévio Indenizado.</t>
        </r>
      </text>
    </comment>
    <comment ref="E66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75
Base de cálculo
Total do Módulo 1 (Composição da Remuneração)
Cálculo
[0,08*(0,40+0,10)*0,9]*(1+0,0833+0,09075+0,03025)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4,35%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 (8%)
(0,40) = Valor da Multa do FGTS indenizado (40%)
(0,10) = Contribuição Social sobre o FGTS (10%)
(0,90) = 90% dos funcionários remanescentes (LC nº110/2001. Estudos CNJ – Resolução nº 98/2009)
1= remuneração integral
(0,0833) = % do 13º salário
(0,09075) = % de férias (definida pela</t>
        </r>
      </text>
    </comment>
    <comment ref="E67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76
Base de cálculo
Total do Módulo 1 (Composição da Remuneração)
Cálculo
[(1/30)*7]/12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1,94%</t>
        </r>
        <r>
          <rPr>
            <sz val="9"/>
            <color rgb="FF000000"/>
            <rFont val="Segoe UI"/>
            <family val="2"/>
            <charset val="1"/>
          </rPr>
          <t xml:space="preserve"> sobre a base de cálculo
OBS:
1 = remuneração integral
30 = número de dias no mês
7 = nº de dias de aviso prévio a que o empregado tem direito de se ausentar
12 = nº de meses no ano</t>
        </r>
      </text>
    </comment>
    <comment ref="E68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77
Base de cálculo
Total do Módulo 1 (Composição da Remuneração)
Cálculo
(% do Submódulo 2.2) x (% Aviso Prévio Trabalhado)=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0,71%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</t>
        </r>
      </text>
    </comment>
    <comment ref="E69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78
Base de cálculo
Total do Módulo 1 (Composição da Remuneração)
Cálculo
[0,08 x (0,4+0,1)] x [% Incidência dos Encargos do Submódulo 2.2]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
(0,40) = Valor da Multa do FGTS trabalhado
(0,10) = Contribuição Social sobre o FGTS
(% Incidência dos Encargos do Submódulo 2.2) = % do item E</t>
        </r>
      </text>
    </comment>
    <comment ref="E75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84
Base de cálculo
Total do Módulo 1 (Composição da Remuneração)
Cálculo
(5,96/365 dias)x 100 = 1,63% incide sobre a base de cálculo</t>
        </r>
      </text>
    </comment>
    <comment ref="E76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</t>
        </r>
      </text>
    </comment>
    <comment ref="E77" authorId="0">
      <text>
        <r>
          <rPr>
            <sz val="10"/>
            <rFont val="Arial"/>
            <family val="2"/>
            <charset val="1"/>
          </rPr>
          <t xml:space="preserve">Nota Técnica nº 2/2018/CGAC/CISET/SG-PR, fl.  8.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E78" authorId="0">
      <text>
        <r>
          <rPr>
            <sz val="10"/>
            <rFont val="Arial"/>
            <family val="2"/>
            <charset val="1"/>
          </rPr>
          <t xml:space="preserve">Nota Técnica nº 2/2018/CGAC/CISET/SG-PR, fl. 9.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</t>
        </r>
      </text>
    </comment>
    <comment ref="E79" authorId="0">
      <text>
        <r>
          <rPr>
            <sz val="10"/>
            <rFont val="Arial"/>
            <family val="2"/>
            <charset val="1"/>
          </rPr>
          <t xml:space="preserve">Base de cálculo
Total do Módulo 1 (Composição da Remuneração)
Cálculo
{[(5/30)/12)]*100}=1,39% incide sobre a base de cálculo
OBS:
5 = Média de faltas no ano
30 = dias no mês
12 = meses do ano
100 = porcentagem</t>
        </r>
      </text>
    </comment>
    <comment ref="E101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</t>
        </r>
      </text>
    </comment>
    <comment ref="E102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 + Custo Indireto</t>
        </r>
      </text>
    </comment>
    <comment ref="E104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  <comment ref="E105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20" authorId="0">
      <text>
        <r>
          <rPr>
            <sz val="10"/>
            <rFont val="Arial"/>
            <family val="2"/>
            <charset val="1"/>
          </rPr>
          <t xml:space="preserve">Nota 1: O Módulo 1 refere-se ao valor mensal devido ao empregado pela prestação do serviço no período de 12 meses.
</t>
        </r>
      </text>
    </comment>
    <comment ref="C47" authorId="0">
      <text>
        <r>
          <rPr>
            <sz val="10"/>
            <rFont val="Arial"/>
            <family val="2"/>
            <charset val="1"/>
          </rPr>
          <t xml:space="preserve">Nota 1: O valor informado deverá ser o custo real do benefício (descontado o valor eventualmente pago pelo empregado).
Nota 2: Observar a previsão dos benefícios contidos em Acordos, Convenções e Dissídios Coletivos de Trabalho e atentar-se ao disposto no art. 6º da IN nº 05/17
</t>
        </r>
      </text>
    </comment>
    <comment ref="C92" authorId="0">
      <text>
        <r>
          <rPr>
            <sz val="10"/>
            <rFont val="Arial"/>
            <family val="2"/>
            <charset val="1"/>
          </rPr>
          <t xml:space="preserve">Nota: Valores mensais por empregado.</t>
        </r>
      </text>
    </comment>
    <comment ref="D22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3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4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5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6" authorId="0">
      <text>
        <r>
          <rPr>
            <sz val="10"/>
            <rFont val="Arial"/>
            <family val="2"/>
            <charset val="1"/>
          </rPr>
          <t xml:space="preserve">Não se aplica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D27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48" authorId="0">
      <text>
        <r>
          <rPr>
            <sz val="10"/>
            <rFont val="Arial"/>
            <family val="2"/>
            <charset val="1"/>
          </rPr>
          <t xml:space="preserve">Caderno Técnico de Limpeza MPDG DF 2018, página 11 e 12.
(R$ 5 (passagem) *  Qtde dias trabalhados/mês * 2/dia (Cláusula 14ª, Caput e §1º da CCT 2020)  - (Salário Base x  Desconto (6%)).
</t>
        </r>
      </text>
    </comment>
    <comment ref="D83" authorId="0">
      <text>
        <r>
          <rPr>
            <sz val="10"/>
            <rFont val="Arial"/>
            <family val="2"/>
            <charset val="1"/>
          </rPr>
          <t xml:space="preserve">Não se aplica</t>
        </r>
      </text>
    </comment>
    <comment ref="E32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47, 48 e 49
Base de cálculo
Total do módulo 1 (Composição da Remuneração)
Cálculo
8,33% sobre a base de cálculo
OBS: IN nº 5/2017: (1/12)x100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8,33%
</t>
        </r>
      </text>
    </comment>
    <comment ref="E33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50, 51, 52 e 53
Base de cálculo
Total do módulo 1 (Composição da Remuneração)
Cálculo
Férias + abono de férias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12,10%
</t>
        </r>
        <r>
          <rPr>
            <sz val="9"/>
            <color rgb="FF000000"/>
            <rFont val="Segoe UI"/>
            <family val="2"/>
            <charset val="1"/>
          </rPr>
          <t xml:space="preserve">
Férias:
Definido na IN nº 5/2017 = 9,075%
Abono de férias:
IN nº 5/2017: 3,025% sobre a base de cálculo.
OBS:
A IN nº 5/2017 estabelece que as férias apresentem um percentual de 9,075%, logo, para calcular o abono, basta dividir 9,075/3 = 3,025%.
</t>
        </r>
      </text>
    </comment>
    <comment ref="E37" authorId="0">
      <text>
        <r>
          <rPr>
            <sz val="10"/>
            <rFont val="Arial"/>
            <family val="2"/>
            <charset val="1"/>
          </rPr>
          <t xml:space="preserve">Caderno Técnico, página 9. 
Art. 22, Inciso I, da Lei nº 8.212/91.</t>
        </r>
      </text>
    </comment>
    <comment ref="E38" authorId="0">
      <text>
        <r>
          <rPr>
            <sz val="10"/>
            <rFont val="Arial"/>
            <family val="2"/>
            <charset val="1"/>
          </rPr>
          <t xml:space="preserve">Caderno Técnico, página 9. 
Art. 3º, Inciso I, Decreto n.º 87.043/82.</t>
        </r>
      </text>
    </comment>
    <comment ref="E39" authorId="0">
      <text>
        <r>
          <rPr>
            <sz val="10"/>
            <rFont val="Arial"/>
            <family val="2"/>
            <charset val="1"/>
          </rPr>
          <t xml:space="preserve">RAT x FAP. 
1) RAT = 3% (Limpeza em prédios e em domicílios - código 8121-4/00 do Anexo V do Decreto n.º 3.048/1999). 
2) FAP = Máximo de Fator de Acidente Previdenciário = 2:
3% x 2 = 6% (maior valor possível)
A empresa deve utilizar o seu FAP efetivo, a ser comprovado no envio de sua proposta adequada ao lance vencedor, mediante apresentação da GFIP ou outro documento apto a fazê-lo.
Caderno Técnico, página 9.</t>
        </r>
      </text>
    </comment>
    <comment ref="E40" authorId="0">
      <text>
        <r>
          <rPr>
            <sz val="10"/>
            <rFont val="Arial"/>
            <family val="2"/>
            <charset val="1"/>
          </rPr>
          <t xml:space="preserve">Caderno Técnico, página 9.
Art. 3º, Lei n.º 8.036/90. </t>
        </r>
      </text>
    </comment>
    <comment ref="E41" authorId="0">
      <text>
        <r>
          <rPr>
            <sz val="10"/>
            <rFont val="Arial"/>
            <family val="2"/>
            <charset val="1"/>
          </rPr>
          <t xml:space="preserve">Caderno Técnico, página 9. 
Decreto n.º 2.318/86.</t>
        </r>
      </text>
    </comment>
    <comment ref="E42" authorId="0">
      <text>
        <r>
          <rPr>
            <sz val="10"/>
            <rFont val="Arial"/>
            <family val="2"/>
            <charset val="1"/>
          </rPr>
          <t xml:space="preserve">Caderno Técnico, página 9. 
Art. 8º, Lei n.º 8.029/90 e Lei n.º 8.154/90.
</t>
        </r>
      </text>
    </comment>
    <comment ref="E43" authorId="0">
      <text>
        <r>
          <rPr>
            <sz val="10"/>
            <rFont val="Arial"/>
            <family val="2"/>
            <charset val="1"/>
          </rPr>
          <t xml:space="preserve">Caderno Técnico, página 9. 
Lei n.º 7.787/89 e DL n.º 1.146/70.
</t>
        </r>
      </text>
    </comment>
    <comment ref="E44" authorId="0">
      <text>
        <r>
          <rPr>
            <sz val="10"/>
            <rFont val="Arial"/>
            <family val="2"/>
            <charset val="1"/>
          </rPr>
          <t xml:space="preserve">Caderno Técnico, página 9. 
Art. 15, Lei nº 8.030/90 e Art. 7º, III, CF.
</t>
        </r>
      </text>
    </comment>
    <comment ref="E64" authorId="0">
      <text>
        <r>
          <rPr>
            <sz val="10"/>
            <rFont val="Arial"/>
            <family val="2"/>
            <charset val="1"/>
          </rPr>
          <t xml:space="preserve">Nota Técnica nº 2/2018/CGAC/CISET/SG-PR, fl. 6
Item 73
Base de cálculo 
Total do Módulo 1 (Composição da Remuneração)
Cálculo
(5,55%) x (1/12)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0,46%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E65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74
Base de cálculo
Total do Módulo 1 (Composição da Remuneração)
Cálculo
(8%) x (0,46%)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8% = FGTS
0,46% = correspondem ao percentual do Aviso Prévio Indenizado.</t>
        </r>
      </text>
    </comment>
    <comment ref="E66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75
Base de cálculo
Total do Módulo 1 (Composição da Remuneração)
Cálculo
[0,08*(0,40+0,10)*0,9]*(1+0,0833+0,09075+0,03025)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4,35%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 (8%)
(0,40) = Valor da Multa do FGTS indenizado (40%)
(0,10) = Contribuição Social sobre o FGTS (10%)
(0,90) = 90% dos funcionários remanescentes (LC nº110/2001. Estudos CNJ – Resolução nº 98/2009)
1= remuneração integral
(0,0833) = % do 13º salário
(0,09075) = % de férias (definida pela</t>
        </r>
      </text>
    </comment>
    <comment ref="E67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76
Base de cálculo
Total do Módulo 1 (Composição da Remuneração)
Cálculo
[(1/30)*7]/12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1,94%</t>
        </r>
        <r>
          <rPr>
            <sz val="9"/>
            <color rgb="FF000000"/>
            <rFont val="Segoe UI"/>
            <family val="2"/>
            <charset val="1"/>
          </rPr>
          <t xml:space="preserve"> sobre a base de cálculo
OBS:
1 = remuneração integral
30 = número de dias no mês
7 = nº de dias de aviso prévio a que o empregado tem direito de se ausentar
12 = nº de meses no ano</t>
        </r>
      </text>
    </comment>
    <comment ref="E68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77
Base de cálculo
Total do Módulo 1 (Composição da Remuneração)
Cálculo
(% do Submódulo 2.2) x (% Aviso Prévio Trabalhado)=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0,71%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</t>
        </r>
      </text>
    </comment>
    <comment ref="E69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78
Base de cálculo
Total do Módulo 1 (Composição da Remuneração)
Cálculo
[0,08 x (0,4+0,1)] x [% Incidência dos Encargos do Submódulo 2.2]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
(0,40) = Valor da Multa do FGTS trabalhado
(0,10) = Contribuição Social sobre o FGTS
(% Incidência dos Encargos do Submódulo 2.2) = % do item E</t>
        </r>
      </text>
    </comment>
    <comment ref="E75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84
Base de cálculo
Total do Módulo 1 (Composição da Remuneração)
Cálculo
(5,96/365 dias)x 100 = 1,63% incide sobre a base de cálculo</t>
        </r>
      </text>
    </comment>
    <comment ref="E76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</t>
        </r>
      </text>
    </comment>
    <comment ref="E77" authorId="0">
      <text>
        <r>
          <rPr>
            <sz val="10"/>
            <rFont val="Arial"/>
            <family val="2"/>
            <charset val="1"/>
          </rPr>
          <t xml:space="preserve">Nota Técnica nº 2/2018/CGAC/CISET/SG-PR, fl.  8.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E78" authorId="0">
      <text>
        <r>
          <rPr>
            <sz val="10"/>
            <rFont val="Arial"/>
            <family val="2"/>
            <charset val="1"/>
          </rPr>
          <t xml:space="preserve">Nota Técnica nº 2/2018/CGAC/CISET/SG-PR, fl. 9.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</t>
        </r>
      </text>
    </comment>
    <comment ref="E79" authorId="0">
      <text>
        <r>
          <rPr>
            <sz val="10"/>
            <rFont val="Arial"/>
            <family val="2"/>
            <charset val="1"/>
          </rPr>
          <t xml:space="preserve">Base de cálculo
Total do Módulo 1 (Composição da Remuneração)
Cálculo
{[(5/30)/12)]*100}=1,39% incide sobre a base de cálculo
OBS:
5 = Média de faltas no ano
30 = dias no mês
12 = meses do ano
100 = porcentagem</t>
        </r>
      </text>
    </comment>
    <comment ref="E101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</t>
        </r>
      </text>
    </comment>
    <comment ref="E102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 + Custo Indireto</t>
        </r>
      </text>
    </comment>
    <comment ref="E104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  <comment ref="E105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</commentList>
</comments>
</file>

<file path=xl/comments6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20" authorId="0">
      <text>
        <r>
          <rPr>
            <sz val="10"/>
            <rFont val="Arial"/>
            <family val="2"/>
            <charset val="1"/>
          </rPr>
          <t xml:space="preserve">Nota 1: O Módulo 1 refere-se ao valor mensal devido ao empregado pela prestação do serviço no período de 12 meses.
</t>
        </r>
      </text>
    </comment>
    <comment ref="C47" authorId="0">
      <text>
        <r>
          <rPr>
            <sz val="10"/>
            <rFont val="Arial"/>
            <family val="2"/>
            <charset val="1"/>
          </rPr>
          <t xml:space="preserve">Nota 1: O valor informado deverá ser o custo real do benefício (descontado o valor eventualmente pago pelo empregado).
Nota 2: Observar a previsão dos benefícios contidos em Acordos, Convenções e Dissídios Coletivos de Trabalho e atentar-se ao disposto no art. 6º da IN nº 05/17
</t>
        </r>
      </text>
    </comment>
    <comment ref="C92" authorId="0">
      <text>
        <r>
          <rPr>
            <sz val="10"/>
            <rFont val="Arial"/>
            <family val="2"/>
            <charset val="1"/>
          </rPr>
          <t xml:space="preserve">Nota: Valores mensais por empregado.</t>
        </r>
      </text>
    </comment>
    <comment ref="D22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3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4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5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6" authorId="0">
      <text>
        <r>
          <rPr>
            <sz val="10"/>
            <rFont val="Arial"/>
            <family val="2"/>
            <charset val="1"/>
          </rPr>
          <t xml:space="preserve">Não se aplica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D27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48" authorId="0">
      <text>
        <r>
          <rPr>
            <sz val="10"/>
            <rFont val="Arial"/>
            <family val="2"/>
            <charset val="1"/>
          </rPr>
          <t xml:space="preserve">Caderno Técnico de Limpeza MPDG DF 2018, página 11 e 12.
(R$ 5 (passagem) *  Qtde dias trabalhados/mês * 2/dia (Cláusula 14ª, Caput e §1º da CCT 2018)  - (Salário Base x  Desconto (6%)).
</t>
        </r>
      </text>
    </comment>
    <comment ref="D83" authorId="0">
      <text>
        <r>
          <rPr>
            <sz val="10"/>
            <rFont val="Arial"/>
            <family val="2"/>
            <charset val="1"/>
          </rPr>
          <t xml:space="preserve">Não se aplica</t>
        </r>
      </text>
    </comment>
    <comment ref="E32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47, 48 e 49
Base de cálculo
Total do módulo 1 (Composição da Remuneração)
Cálculo
8,33% sobre a base de cálculo
OBS: IN nº 5/2017: (1/12)x100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8,33%
</t>
        </r>
      </text>
    </comment>
    <comment ref="E33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50, 51, 52 e 53
Base de cálculo
Total do módulo 1 (Composição da Remuneração)
Cálculo
Férias + abono de férias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12,10%
</t>
        </r>
        <r>
          <rPr>
            <sz val="9"/>
            <color rgb="FF000000"/>
            <rFont val="Segoe UI"/>
            <family val="2"/>
            <charset val="1"/>
          </rPr>
          <t xml:space="preserve">
Férias:
Definido na IN nº 5/2017 = 9,075%
Abono de férias:
IN nº 5/2017: 3,025% sobre a base de cálculo.
OBS:
A IN nº 5/2017 estabelece que as férias apresentem um percentual de 9,075%, logo, para calcular o abono, basta dividir 9,075/3 = 3,025%.
</t>
        </r>
      </text>
    </comment>
    <comment ref="E37" authorId="0">
      <text>
        <r>
          <rPr>
            <sz val="10"/>
            <rFont val="Arial"/>
            <family val="2"/>
            <charset val="1"/>
          </rPr>
          <t xml:space="preserve">Caderno Técnico, página 9. 
Art. 22, Inciso I, da Lei nº 8.212/91.</t>
        </r>
      </text>
    </comment>
    <comment ref="E38" authorId="0">
      <text>
        <r>
          <rPr>
            <sz val="10"/>
            <rFont val="Arial"/>
            <family val="2"/>
            <charset val="1"/>
          </rPr>
          <t xml:space="preserve">Caderno Técnico, página 9. 
Art. 3º, Inciso I, Decreto n.º 87.043/82.</t>
        </r>
      </text>
    </comment>
    <comment ref="E39" authorId="0">
      <text>
        <r>
          <rPr>
            <sz val="10"/>
            <rFont val="Arial"/>
            <family val="2"/>
            <charset val="1"/>
          </rPr>
          <t xml:space="preserve">RAT x FAP. 
1) RAT = 3% (Limpeza em prédios e em domicílios - código 8121-4/00 do Anexo V do Decreto n.º 3.048/1999). 
2) FAP = Máximo de Fator de Acidente Previdenciário = 2:
3% x 2 = 6% (maior valor possível)
A empresa deve utilizar o seu FAP efetivo, a ser comprovado no envio de sua proposta adequada ao lance vencedor, mediante apresentação da GFIP ou outro documento apto a fazê-lo.
Caderno Técnico, página 9.</t>
        </r>
      </text>
    </comment>
    <comment ref="E40" authorId="0">
      <text>
        <r>
          <rPr>
            <sz val="10"/>
            <rFont val="Arial"/>
            <family val="2"/>
            <charset val="1"/>
          </rPr>
          <t xml:space="preserve">Caderno Técnico, página 9.
Art. 3º, Lei n.º 8.036/90. </t>
        </r>
      </text>
    </comment>
    <comment ref="E41" authorId="0">
      <text>
        <r>
          <rPr>
            <sz val="10"/>
            <rFont val="Arial"/>
            <family val="2"/>
            <charset val="1"/>
          </rPr>
          <t xml:space="preserve">Caderno Técnico, página 9. 
Decreto n.º 2.318/86.</t>
        </r>
      </text>
    </comment>
    <comment ref="E42" authorId="0">
      <text>
        <r>
          <rPr>
            <sz val="10"/>
            <rFont val="Arial"/>
            <family val="2"/>
            <charset val="1"/>
          </rPr>
          <t xml:space="preserve">Caderno Técnico, página 9. 
Art. 8º, Lei n.º 8.029/90 e Lei n.º 8.154/90.
</t>
        </r>
      </text>
    </comment>
    <comment ref="E43" authorId="0">
      <text>
        <r>
          <rPr>
            <sz val="10"/>
            <rFont val="Arial"/>
            <family val="2"/>
            <charset val="1"/>
          </rPr>
          <t xml:space="preserve">Caderno Técnico, página 9. 
Lei n.º 7.787/89 e DL n.º 1.146/70.
</t>
        </r>
      </text>
    </comment>
    <comment ref="E44" authorId="0">
      <text>
        <r>
          <rPr>
            <sz val="10"/>
            <rFont val="Arial"/>
            <family val="2"/>
            <charset val="1"/>
          </rPr>
          <t xml:space="preserve">Caderno Técnico, página 9. 
Art. 15, Lei nº 8.030/90 e Art. 7º, III, CF.
</t>
        </r>
      </text>
    </comment>
    <comment ref="E64" authorId="0">
      <text>
        <r>
          <rPr>
            <sz val="10"/>
            <rFont val="Arial"/>
            <family val="2"/>
            <charset val="1"/>
          </rPr>
          <t xml:space="preserve">Nota Técnica nº 2/2018/CGAC/CISET/SG-PR, fl. 6
Item 73
Base de cálculo 
Total do Módulo 1 (Composição da Remuneração)
Cálculo
(5,55%) x (1/12)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0,46%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E65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74
Base de cálculo
Total do Módulo 1 (Composição da Remuneração)
Cálculo
(8%) x (0,46%)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8% = FGTS
0,46% = correspondem ao percentual do Aviso Prévio Indenizado.</t>
        </r>
      </text>
    </comment>
    <comment ref="E66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75
Base de cálculo
Total do Módulo 1 (Composição da Remuneração)
Cálculo
[0,08*(0,40+0,10)*0,9]*(1+0,0833+0,09075+0,03025)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4,35%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 (8%)
(0,40) = Valor da Multa do FGTS indenizado (40%)
(0,10) = Contribuição Social sobre o FGTS (10%)
(0,90) = 90% dos funcionários remanescentes (LC nº110/2001. Estudos CNJ – Resolução nº 98/2009)
1= remuneração integral
(0,0833) = % do 13º salário
(0,09075) = % de férias (definida pela</t>
        </r>
      </text>
    </comment>
    <comment ref="E67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76
Base de cálculo
Total do Módulo 1 (Composição da Remuneração)
Cálculo
[(1/30)*7]/12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1,94%</t>
        </r>
        <r>
          <rPr>
            <sz val="9"/>
            <color rgb="FF000000"/>
            <rFont val="Segoe UI"/>
            <family val="2"/>
            <charset val="1"/>
          </rPr>
          <t xml:space="preserve"> sobre a base de cálculo
OBS:
1 = remuneração integral
30 = número de dias no mês
7 = nº de dias de aviso prévio a que o empregado tem direito de se ausentar
12 = nº de meses no ano</t>
        </r>
      </text>
    </comment>
    <comment ref="E68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77
Base de cálculo
Total do Módulo 1 (Composição da Remuneração)
Cálculo
(% do Submódulo 2.2) x (% Aviso Prévio Trabalhado)=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0,71%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</t>
        </r>
      </text>
    </comment>
    <comment ref="E69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78
Base de cálculo
Total do Módulo 1 (Composição da Remuneração)
Cálculo
[0,08 x (0,4+0,1)] x [% Incidência dos Encargos do Submódulo 2.2]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
(0,40) = Valor da Multa do FGTS trabalhado
(0,10) = Contribuição Social sobre o FGTS
(% Incidência dos Encargos do Submódulo 2.2) = % do item E</t>
        </r>
      </text>
    </comment>
    <comment ref="E75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84
Base de cálculo
Total do Módulo 1 (Composição da Remuneração)
Cálculo
(5,96/365 dias)x 100 = 1,63% incide sobre a base de cálculo</t>
        </r>
      </text>
    </comment>
    <comment ref="E76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</t>
        </r>
      </text>
    </comment>
    <comment ref="E77" authorId="0">
      <text>
        <r>
          <rPr>
            <sz val="10"/>
            <rFont val="Arial"/>
            <family val="2"/>
            <charset val="1"/>
          </rPr>
          <t xml:space="preserve">Nota Técnica nº 2/2018/CGAC/CISET/SG-PR, fl.  8.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E78" authorId="0">
      <text>
        <r>
          <rPr>
            <sz val="10"/>
            <rFont val="Arial"/>
            <family val="2"/>
            <charset val="1"/>
          </rPr>
          <t xml:space="preserve">Nota Técnica nº 2/2018/CGAC/CISET/SG-PR, fl. 9.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</t>
        </r>
      </text>
    </comment>
    <comment ref="E79" authorId="0">
      <text>
        <r>
          <rPr>
            <sz val="10"/>
            <rFont val="Arial"/>
            <family val="2"/>
            <charset val="1"/>
          </rPr>
          <t xml:space="preserve">Base de cálculo
Total do Módulo 1 (Composição da Remuneração)
Cálculo
{[(5/30)/12)]*100}=1,39% incide sobre a base de cálculo
OBS:
5 = Média de faltas no ano
30 = dias no mês
12 = meses do ano
100 = porcentagem</t>
        </r>
      </text>
    </comment>
    <comment ref="E101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</t>
        </r>
      </text>
    </comment>
    <comment ref="E102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 + Custo Indireto</t>
        </r>
      </text>
    </comment>
    <comment ref="E104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  <comment ref="E105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20" authorId="0">
      <text>
        <r>
          <rPr>
            <sz val="10"/>
            <rFont val="Arial"/>
            <family val="2"/>
            <charset val="1"/>
          </rPr>
          <t xml:space="preserve">Nota 1: O Módulo 1 refere-se ao valor mensal devido ao empregado pela prestação do serviço no período de 12 meses.
</t>
        </r>
      </text>
    </comment>
    <comment ref="C47" authorId="0">
      <text>
        <r>
          <rPr>
            <sz val="10"/>
            <rFont val="Arial"/>
            <family val="2"/>
            <charset val="1"/>
          </rPr>
          <t xml:space="preserve">Nota 1: O valor informado deverá ser o custo real do benefício (descontado o valor eventualmente pago pelo empregado).
Nota 2: Observar a previsão dos benefícios contidos em Acordos, Convenções e Dissídios Coletivos de Trabalho e atentar-se ao disposto no art. 6º da IN nº 05/17
</t>
        </r>
      </text>
    </comment>
    <comment ref="C92" authorId="0">
      <text>
        <r>
          <rPr>
            <sz val="10"/>
            <rFont val="Arial"/>
            <family val="2"/>
            <charset val="1"/>
          </rPr>
          <t xml:space="preserve">Nota: Valores mensais por empregado.</t>
        </r>
      </text>
    </comment>
    <comment ref="D22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3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4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5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6" authorId="0">
      <text>
        <r>
          <rPr>
            <sz val="10"/>
            <rFont val="Arial"/>
            <family val="2"/>
            <charset val="1"/>
          </rPr>
          <t xml:space="preserve">Não se aplica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D27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48" authorId="0">
      <text>
        <r>
          <rPr>
            <sz val="10"/>
            <rFont val="Arial"/>
            <family val="2"/>
            <charset val="1"/>
          </rPr>
          <t xml:space="preserve">Caderno Técnico de Limpeza MPDG DF 2018, página 11 e 12.
(R$ 5 (passagem) *  Qtde dias trabalhados/mês * 2/dia (Cláusula 14ª, Caput e §1º da CCT 2020)  - (Salário Base x  Desconto (6%)).
</t>
        </r>
      </text>
    </comment>
    <comment ref="D83" authorId="0">
      <text>
        <r>
          <rPr>
            <sz val="10"/>
            <rFont val="Arial"/>
            <family val="2"/>
            <charset val="1"/>
          </rPr>
          <t xml:space="preserve">Não se aplica</t>
        </r>
      </text>
    </comment>
    <comment ref="E32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47, 48 e 49
Base de cálculo
Total do módulo 1 (Composição da Remuneração)
Cálculo
8,33% sobre a base de cálculo
OBS: IN nº 5/2017: (1/12)x100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8,33%
</t>
        </r>
      </text>
    </comment>
    <comment ref="E33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50, 51, 52 e 53
Base de cálculo
Total do módulo 1 (Composição da Remuneração)
Cálculo
Férias + abono de férias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12,10%
</t>
        </r>
        <r>
          <rPr>
            <sz val="9"/>
            <color rgb="FF000000"/>
            <rFont val="Segoe UI"/>
            <family val="2"/>
            <charset val="1"/>
          </rPr>
          <t xml:space="preserve">
Férias:
Definido na IN nº 5/2017 = 9,075%
Abono de férias:
IN nº 5/2017: 3,025% sobre a base de cálculo.
OBS:
A IN nº 5/2017 estabelece que as férias apresentem um percentual de 9,075%, logo, para calcular o abono, basta dividir 9,075/3 = 3,025%.
</t>
        </r>
      </text>
    </comment>
    <comment ref="E37" authorId="0">
      <text>
        <r>
          <rPr>
            <sz val="10"/>
            <rFont val="Arial"/>
            <family val="2"/>
            <charset val="1"/>
          </rPr>
          <t xml:space="preserve">Caderno Técnico, página 9. 
Art. 22, Inciso I, da Lei nº 8.212/91.</t>
        </r>
      </text>
    </comment>
    <comment ref="E38" authorId="0">
      <text>
        <r>
          <rPr>
            <sz val="10"/>
            <rFont val="Arial"/>
            <family val="2"/>
            <charset val="1"/>
          </rPr>
          <t xml:space="preserve">Caderno Técnico, página 9. 
Art. 3º, Inciso I, Decreto n.º 87.043/82.</t>
        </r>
      </text>
    </comment>
    <comment ref="E39" authorId="0">
      <text>
        <r>
          <rPr>
            <sz val="10"/>
            <rFont val="Arial"/>
            <family val="2"/>
            <charset val="1"/>
          </rPr>
          <t xml:space="preserve">RAT x FAP. 
1) RAT = 3% (Limpeza em prédios e em domicílios - código 8121-4/00 do Anexo V do Decreto n.º 3.048/1999). 
2) FAP = Máximo de Fator de Acidente Previdenciário = 2:
3% x 2 = 6% (maior valor possível)
A empresa deve utilizar o seu FAP efetivo, a ser comprovado no envio de sua proposta adequada ao lance vencedor, mediante apresentação da GFIP ou outro documento apto a fazê-lo.
Caderno Técnico, página 9.</t>
        </r>
      </text>
    </comment>
    <comment ref="E40" authorId="0">
      <text>
        <r>
          <rPr>
            <sz val="10"/>
            <rFont val="Arial"/>
            <family val="2"/>
            <charset val="1"/>
          </rPr>
          <t xml:space="preserve">Caderno Técnico, página 9.
Art. 3º, Lei n.º 8.036/90. </t>
        </r>
      </text>
    </comment>
    <comment ref="E41" authorId="0">
      <text>
        <r>
          <rPr>
            <sz val="10"/>
            <rFont val="Arial"/>
            <family val="2"/>
            <charset val="1"/>
          </rPr>
          <t xml:space="preserve">Caderno Técnico, página 9. 
Decreto n.º 2.318/86.</t>
        </r>
      </text>
    </comment>
    <comment ref="E42" authorId="0">
      <text>
        <r>
          <rPr>
            <sz val="10"/>
            <rFont val="Arial"/>
            <family val="2"/>
            <charset val="1"/>
          </rPr>
          <t xml:space="preserve">Caderno Técnico, página 9. 
Art. 8º, Lei n.º 8.029/90 e Lei n.º 8.154/90.
</t>
        </r>
      </text>
    </comment>
    <comment ref="E43" authorId="0">
      <text>
        <r>
          <rPr>
            <sz val="10"/>
            <rFont val="Arial"/>
            <family val="2"/>
            <charset val="1"/>
          </rPr>
          <t xml:space="preserve">Caderno Técnico, página 9. 
Lei n.º 7.787/89 e DL n.º 1.146/70.
</t>
        </r>
      </text>
    </comment>
    <comment ref="E44" authorId="0">
      <text>
        <r>
          <rPr>
            <sz val="10"/>
            <rFont val="Arial"/>
            <family val="2"/>
            <charset val="1"/>
          </rPr>
          <t xml:space="preserve">Caderno Técnico, página 9. 
Art. 15, Lei nº 8.030/90 e Art. 7º, III, CF.
</t>
        </r>
      </text>
    </comment>
    <comment ref="E64" authorId="0">
      <text>
        <r>
          <rPr>
            <sz val="10"/>
            <rFont val="Arial"/>
            <family val="2"/>
            <charset val="1"/>
          </rPr>
          <t xml:space="preserve">Nota Técnica nº 2/2018/CGAC/CISET/SG-PR, fl. 6
Item 73
Base de cálculo 
Total do Módulo 1 (Composição da Remuneração)
Cálculo
(5,55%) x (1/12)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0,46%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E65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74
Base de cálculo
Total do Módulo 1 (Composição da Remuneração)
Cálculo
(8%) x (0,46%)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8% = FGTS
0,46% = correspondem ao percentual do Aviso Prévio Indenizado.</t>
        </r>
      </text>
    </comment>
    <comment ref="E66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75
Base de cálculo
Total do Módulo 1 (Composição da Remuneração)
Cálculo
[0,08*(0,40+0,10)*0,9]*(1+0,0833+0,09075+0,03025)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4,35%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 (8%)
(0,40) = Valor da Multa do FGTS indenizado (40%)
(0,10) = Contribuição Social sobre o FGTS (10%)
(0,90) = 90% dos funcionários remanescentes (LC nº110/2001. Estudos CNJ – Resolução nº 98/2009)
1= remuneração integral
(0,0833) = % do 13º salário
(0,09075) = % de férias (definida pela</t>
        </r>
      </text>
    </comment>
    <comment ref="E67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76
Base de cálculo
Total do Módulo 1 (Composição da Remuneração)
Cálculo
[(1/30)*7]/12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1,94%</t>
        </r>
        <r>
          <rPr>
            <sz val="9"/>
            <color rgb="FF000000"/>
            <rFont val="Segoe UI"/>
            <family val="2"/>
            <charset val="1"/>
          </rPr>
          <t xml:space="preserve"> sobre a base de cálculo
OBS:
1 = remuneração integral
30 = número de dias no mês
7 = nº de dias de aviso prévio a que o empregado tem direito de se ausentar
12 = nº de meses no ano</t>
        </r>
      </text>
    </comment>
    <comment ref="E68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77
Base de cálculo
Total do Módulo 1 (Composição da Remuneração)
Cálculo
(% do Submódulo 2.2) x (% Aviso Prévio Trabalhado)=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0,71%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</t>
        </r>
      </text>
    </comment>
    <comment ref="E69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78
Base de cálculo
Total do Módulo 1 (Composição da Remuneração)
Cálculo
[0,08 x (0,4+0,1)] x [% Incidência dos Encargos do Submódulo 2.2]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
(0,40) = Valor da Multa do FGTS trabalhado
(0,10) = Contribuição Social sobre o FGTS
(% Incidência dos Encargos do Submódulo 2.2) = % do item E</t>
        </r>
      </text>
    </comment>
    <comment ref="E75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84
Base de cálculo
Total do Módulo 1 (Composição da Remuneração)
Cálculo
(5,96/365 dias)x 100 = 1,63% incide sobre a base de cálculo</t>
        </r>
      </text>
    </comment>
    <comment ref="E76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</t>
        </r>
      </text>
    </comment>
    <comment ref="E77" authorId="0">
      <text>
        <r>
          <rPr>
            <sz val="10"/>
            <rFont val="Arial"/>
            <family val="2"/>
            <charset val="1"/>
          </rPr>
          <t xml:space="preserve">Nota Técnica nº 2/2018/CGAC/CISET/SG-PR, fl.  8.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E78" authorId="0">
      <text>
        <r>
          <rPr>
            <sz val="10"/>
            <rFont val="Arial"/>
            <family val="2"/>
            <charset val="1"/>
          </rPr>
          <t xml:space="preserve">Nota Técnica nº 2/2018/CGAC/CISET/SG-PR, fl. 9.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</t>
        </r>
      </text>
    </comment>
    <comment ref="E79" authorId="0">
      <text>
        <r>
          <rPr>
            <sz val="10"/>
            <rFont val="Arial"/>
            <family val="2"/>
            <charset val="1"/>
          </rPr>
          <t xml:space="preserve">Base de cálculo
Total do Módulo 1 (Composição da Remuneração)
Cálculo
{[(5/30)/12)]*100}=1,39% incide sobre a base de cálculo
OBS:
5 = Média de faltas no ano
30 = dias no mês
12 = meses do ano
100 = porcentagem</t>
        </r>
      </text>
    </comment>
    <comment ref="E101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</t>
        </r>
      </text>
    </comment>
    <comment ref="E102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 + Custo Indireto</t>
        </r>
      </text>
    </comment>
    <comment ref="E104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  <comment ref="E105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</commentList>
</comments>
</file>

<file path=xl/comments8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20" authorId="0">
      <text>
        <r>
          <rPr>
            <sz val="10"/>
            <rFont val="Arial"/>
            <family val="2"/>
            <charset val="1"/>
          </rPr>
          <t xml:space="preserve">Nota 1: O Módulo 1 refere-se ao valor mensal devido ao empregado pela prestação do serviço no período de 12 meses.
</t>
        </r>
      </text>
    </comment>
    <comment ref="C47" authorId="0">
      <text>
        <r>
          <rPr>
            <sz val="10"/>
            <rFont val="Arial"/>
            <family val="2"/>
            <charset val="1"/>
          </rPr>
          <t xml:space="preserve">Nota 1: O valor informado deverá ser o custo real do benefício (descontado o valor eventualmente pago pelo empregado).
Nota 2: Observar a previsão dos benefícios contidos em Acordos, Convenções e Dissídios Coletivos de Trabalho e atentar-se ao disposto no art. 6º da IN nº 05/17
</t>
        </r>
      </text>
    </comment>
    <comment ref="C92" authorId="0">
      <text>
        <r>
          <rPr>
            <sz val="10"/>
            <rFont val="Arial"/>
            <family val="2"/>
            <charset val="1"/>
          </rPr>
          <t xml:space="preserve">Nota: Valores mensais por empregado.</t>
        </r>
      </text>
    </comment>
    <comment ref="D22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3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4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5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6" authorId="0">
      <text>
        <r>
          <rPr>
            <sz val="10"/>
            <rFont val="Arial"/>
            <family val="2"/>
            <charset val="1"/>
          </rPr>
          <t xml:space="preserve">Não se aplica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D27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48" authorId="0">
      <text>
        <r>
          <rPr>
            <sz val="10"/>
            <rFont val="Arial"/>
            <family val="2"/>
            <charset val="1"/>
          </rPr>
          <t xml:space="preserve">Caderno Técnico de Limpeza MPDG DF 2018, página 11 e 12.
(R$ 5 (passagem) *  Qtde dias trabalhados/mês * 2/dia (Cláusula 14ª, Caput e §1º da CCT 2020)  - (Salário Base x  Desconto (6%)).
</t>
        </r>
      </text>
    </comment>
    <comment ref="D83" authorId="0">
      <text>
        <r>
          <rPr>
            <sz val="10"/>
            <rFont val="Arial"/>
            <family val="2"/>
            <charset val="1"/>
          </rPr>
          <t xml:space="preserve">Não se aplica</t>
        </r>
      </text>
    </comment>
    <comment ref="E32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47, 48 e 49
Base de cálculo
Total do módulo 1 (Composição da Remuneração)
Cálculo
8,33% sobre a base de cálculo
OBS: IN nº 5/2017: (1/12)x100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8,33%
</t>
        </r>
      </text>
    </comment>
    <comment ref="E33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50, 51, 52 e 53
Base de cálculo
Total do módulo 1 (Composição da Remuneração)
Cálculo
Férias + abono de férias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12,10%
</t>
        </r>
        <r>
          <rPr>
            <sz val="9"/>
            <color rgb="FF000000"/>
            <rFont val="Segoe UI"/>
            <family val="2"/>
            <charset val="1"/>
          </rPr>
          <t xml:space="preserve">
Férias:
Definido na IN nº 5/2017 = 9,075%
Abono de férias:
IN nº 5/2017: 3,025% sobre a base de cálculo.
OBS:
A IN nº 5/2017 estabelece que as férias apresentem um percentual de 9,075%, logo, para calcular o abono, basta dividir 9,075/3 = 3,025%.
</t>
        </r>
      </text>
    </comment>
    <comment ref="E37" authorId="0">
      <text>
        <r>
          <rPr>
            <sz val="10"/>
            <rFont val="Arial"/>
            <family val="2"/>
            <charset val="1"/>
          </rPr>
          <t xml:space="preserve">Caderno Técnico, página 9. 
Art. 22, Inciso I, da Lei nº 8.212/91.</t>
        </r>
      </text>
    </comment>
    <comment ref="E38" authorId="0">
      <text>
        <r>
          <rPr>
            <sz val="10"/>
            <rFont val="Arial"/>
            <family val="2"/>
            <charset val="1"/>
          </rPr>
          <t xml:space="preserve">Caderno Técnico, página 9. 
Art. 3º, Inciso I, Decreto n.º 87.043/82.</t>
        </r>
      </text>
    </comment>
    <comment ref="E39" authorId="0">
      <text>
        <r>
          <rPr>
            <sz val="10"/>
            <rFont val="Arial"/>
            <family val="2"/>
            <charset val="1"/>
          </rPr>
          <t xml:space="preserve">RAT x FAP. 
1) RAT = 3% (Limpeza em prédios e em domicílios - código 8121-4/00 do Anexo V do Decreto n.º 3.048/1999). 
2) FAP = Máximo de Fator de Acidente Previdenciário = 2:
3% x 2 = 6% (maior valor possível)
A empresa deve utilizar o seu FAP efetivo, a ser comprovado no envio de sua proposta adequada ao lance vencedor, mediante apresentação da GFIP ou outro documento apto a fazê-lo.
Caderno Técnico, página 9.</t>
        </r>
      </text>
    </comment>
    <comment ref="E40" authorId="0">
      <text>
        <r>
          <rPr>
            <sz val="10"/>
            <rFont val="Arial"/>
            <family val="2"/>
            <charset val="1"/>
          </rPr>
          <t xml:space="preserve">Caderno Técnico, página 9.
Art. 3º, Lei n.º 8.036/90. </t>
        </r>
      </text>
    </comment>
    <comment ref="E41" authorId="0">
      <text>
        <r>
          <rPr>
            <sz val="10"/>
            <rFont val="Arial"/>
            <family val="2"/>
            <charset val="1"/>
          </rPr>
          <t xml:space="preserve">Caderno Técnico, página 9. 
Decreto n.º 2.318/86.</t>
        </r>
      </text>
    </comment>
    <comment ref="E42" authorId="0">
      <text>
        <r>
          <rPr>
            <sz val="10"/>
            <rFont val="Arial"/>
            <family val="2"/>
            <charset val="1"/>
          </rPr>
          <t xml:space="preserve">Caderno Técnico, página 9. 
Art. 8º, Lei n.º 8.029/90 e Lei n.º 8.154/90.
</t>
        </r>
      </text>
    </comment>
    <comment ref="E43" authorId="0">
      <text>
        <r>
          <rPr>
            <sz val="10"/>
            <rFont val="Arial"/>
            <family val="2"/>
            <charset val="1"/>
          </rPr>
          <t xml:space="preserve">Caderno Técnico, página 9. 
Lei n.º 7.787/89 e DL n.º 1.146/70.
</t>
        </r>
      </text>
    </comment>
    <comment ref="E44" authorId="0">
      <text>
        <r>
          <rPr>
            <sz val="10"/>
            <rFont val="Arial"/>
            <family val="2"/>
            <charset val="1"/>
          </rPr>
          <t xml:space="preserve">Caderno Técnico, página 9. 
Art. 15, Lei nº 8.030/90 e Art. 7º, III, CF.
</t>
        </r>
      </text>
    </comment>
    <comment ref="E64" authorId="0">
      <text>
        <r>
          <rPr>
            <sz val="10"/>
            <rFont val="Arial"/>
            <family val="2"/>
            <charset val="1"/>
          </rPr>
          <t xml:space="preserve">Nota Técnica nº 2/2018/CGAC/CISET/SG-PR, fl. 6
Item 73
Base de cálculo 
Total do Módulo 1 (Composição da Remuneração)
Cálculo
(5,55%) x (1/12)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0,46%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E65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74
Base de cálculo
Total do Módulo 1 (Composição da Remuneração)
Cálculo
(8%) x (0,46%)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8% = FGTS
0,46% = correspondem ao percentual do Aviso Prévio Indenizado.</t>
        </r>
      </text>
    </comment>
    <comment ref="E66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75
Base de cálculo
Total do Módulo 1 (Composição da Remuneração)
Cálculo
[0,08*(0,40+0,10)*0,9]*(1+0,0833+0,09075+0,03025)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4,35%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 (8%)
(0,40) = Valor da Multa do FGTS indenizado (40%)
(0,10) = Contribuição Social sobre o FGTS (10%)
(0,90) = 90% dos funcionários remanescentes (LC nº110/2001. Estudos CNJ – Resolução nº 98/2009)
1= remuneração integral
(0,0833) = % do 13º salário
(0,09075) = % de férias (definida pela</t>
        </r>
      </text>
    </comment>
    <comment ref="E67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76
Base de cálculo
Total do Módulo 1 (Composição da Remuneração)
Cálculo
[(1/30)*7]/12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1,94%</t>
        </r>
        <r>
          <rPr>
            <sz val="9"/>
            <color rgb="FF000000"/>
            <rFont val="Segoe UI"/>
            <family val="2"/>
            <charset val="1"/>
          </rPr>
          <t xml:space="preserve"> sobre a base de cálculo
OBS:
1 = remuneração integral
30 = número de dias no mês
7 = nº de dias de aviso prévio a que o empregado tem direito de se ausentar
12 = nº de meses no ano</t>
        </r>
      </text>
    </comment>
    <comment ref="E68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77
Base de cálculo
Total do Módulo 1 (Composição da Remuneração)
Cálculo
(% do Submódulo 2.2) x (% Aviso Prévio Trabalhado)=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0,71%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</t>
        </r>
      </text>
    </comment>
    <comment ref="E69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78
Base de cálculo
Total do Módulo 1 (Composição da Remuneração)
Cálculo
[0,08 x (0,4+0,1)] x [% Incidência dos Encargos do Submódulo 2.2]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
(0,40) = Valor da Multa do FGTS trabalhado
(0,10) = Contribuição Social sobre o FGTS
(% Incidência dos Encargos do Submódulo 2.2) = % do item E</t>
        </r>
      </text>
    </comment>
    <comment ref="E75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84
Base de cálculo
Total do Módulo 1 (Composição da Remuneração)
Cálculo
(5,96/365 dias)x 100 = 1,63% incide sobre a base de cálculo</t>
        </r>
      </text>
    </comment>
    <comment ref="E76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</t>
        </r>
      </text>
    </comment>
    <comment ref="E77" authorId="0">
      <text>
        <r>
          <rPr>
            <sz val="10"/>
            <rFont val="Arial"/>
            <family val="2"/>
            <charset val="1"/>
          </rPr>
          <t xml:space="preserve">Nota Técnica nº 2/2018/CGAC/CISET/SG-PR, fl.  8.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E78" authorId="0">
      <text>
        <r>
          <rPr>
            <sz val="10"/>
            <rFont val="Arial"/>
            <family val="2"/>
            <charset val="1"/>
          </rPr>
          <t xml:space="preserve">Nota Técnica nº 2/2018/CGAC/CISET/SG-PR, fl. 9.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</t>
        </r>
      </text>
    </comment>
    <comment ref="E79" authorId="0">
      <text>
        <r>
          <rPr>
            <sz val="10"/>
            <rFont val="Arial"/>
            <family val="2"/>
            <charset val="1"/>
          </rPr>
          <t xml:space="preserve">Base de cálculo
Total do Módulo 1 (Composição da Remuneração)
Cálculo
{[(5/30)/12)]*100}=1,39% incide sobre a base de cálculo
OBS:
5 = Média de faltas no ano
30 = dias no mês
12 = meses do ano
100 = porcentagem</t>
        </r>
      </text>
    </comment>
    <comment ref="E101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</t>
        </r>
      </text>
    </comment>
    <comment ref="E102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 + Custo Indireto</t>
        </r>
      </text>
    </comment>
    <comment ref="E104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  <comment ref="E105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</commentList>
</comments>
</file>

<file path=xl/comments9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20" authorId="0">
      <text>
        <r>
          <rPr>
            <sz val="10"/>
            <rFont val="Arial"/>
            <family val="2"/>
            <charset val="1"/>
          </rPr>
          <t xml:space="preserve">Nota 1: O Módulo 1 refere-se ao valor mensal devido ao empregado pela prestação do serviço no período de 12 meses.
</t>
        </r>
      </text>
    </comment>
    <comment ref="C47" authorId="0">
      <text>
        <r>
          <rPr>
            <sz val="10"/>
            <rFont val="Arial"/>
            <family val="2"/>
            <charset val="1"/>
          </rPr>
          <t xml:space="preserve">Nota 1: O valor informado deverá ser o custo real do benefício (descontado o valor eventualmente pago pelo empregado).
Nota 2: Observar a previsão dos benefícios contidos em Acordos, Convenções e Dissídios Coletivos de Trabalho e atentar-se ao disposto no art. 6º da IN nº 05/17
</t>
        </r>
      </text>
    </comment>
    <comment ref="C92" authorId="0">
      <text>
        <r>
          <rPr>
            <sz val="10"/>
            <rFont val="Arial"/>
            <family val="2"/>
            <charset val="1"/>
          </rPr>
          <t xml:space="preserve">Nota: Valores mensais por empregado.</t>
        </r>
      </text>
    </comment>
    <comment ref="D22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3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4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5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26" authorId="0">
      <text>
        <r>
          <rPr>
            <sz val="10"/>
            <rFont val="Arial"/>
            <family val="2"/>
            <charset val="1"/>
          </rPr>
          <t xml:space="preserve">Não se aplica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D27" authorId="0">
      <text>
        <r>
          <rPr>
            <sz val="10"/>
            <rFont val="Arial"/>
            <family val="2"/>
            <charset val="1"/>
          </rPr>
          <t xml:space="preserve">Não se aplica
</t>
        </r>
      </text>
    </comment>
    <comment ref="D48" authorId="0">
      <text>
        <r>
          <rPr>
            <sz val="10"/>
            <rFont val="Arial"/>
            <family val="2"/>
            <charset val="1"/>
          </rPr>
          <t xml:space="preserve">Caderno Técnico de Limpeza MPDG DF 2018, página 11 e 12.
(R$ 5 (passagem) *  Qtde dias trabalhados/mês * 2/dia (Cláusula 14ª, Caput e §1º da CCT 2020)  - (Salário Base x  Desconto (6%)).
</t>
        </r>
      </text>
    </comment>
    <comment ref="D83" authorId="0">
      <text>
        <r>
          <rPr>
            <sz val="10"/>
            <rFont val="Arial"/>
            <family val="2"/>
            <charset val="1"/>
          </rPr>
          <t xml:space="preserve">Não se aplica</t>
        </r>
      </text>
    </comment>
    <comment ref="E32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47, 48 e 49
Base de cálculo
Total do módulo 1 (Composição da Remuneração)
Cálculo
8,33% sobre a base de cálculo
OBS: IN nº 5/2017: (1/12)x100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8,33%
</t>
        </r>
      </text>
    </comment>
    <comment ref="E33" authorId="0">
      <text>
        <r>
          <rPr>
            <sz val="10"/>
            <rFont val="Arial"/>
            <family val="2"/>
            <charset val="1"/>
          </rPr>
          <t xml:space="preserve">Nota Técnica nº 2/2018/CGAC/CISET/SG-PR, fl. 06
Item 50, 51, 52 e 53
Base de cálculo
Total do módulo 1 (Composição da Remuneração)
Cálculo
Férias + abono de férias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12,10%
</t>
        </r>
        <r>
          <rPr>
            <sz val="9"/>
            <color rgb="FF000000"/>
            <rFont val="Segoe UI"/>
            <family val="2"/>
            <charset val="1"/>
          </rPr>
          <t xml:space="preserve">
Férias:
Definido na IN nº 5/2017 = 9,075%
Abono de férias:
IN nº 5/2017: 3,025% sobre a base de cálculo.
OBS:
A IN nº 5/2017 estabelece que as férias apresentem um percentual de 9,075%, logo, para calcular o abono, basta dividir 9,075/3 = 3,025%.
</t>
        </r>
      </text>
    </comment>
    <comment ref="E37" authorId="0">
      <text>
        <r>
          <rPr>
            <sz val="10"/>
            <rFont val="Arial"/>
            <family val="2"/>
            <charset val="1"/>
          </rPr>
          <t xml:space="preserve">Caderno Técnico, página 9. 
Art. 22, Inciso I, da Lei nº 8.212/91.</t>
        </r>
      </text>
    </comment>
    <comment ref="E38" authorId="0">
      <text>
        <r>
          <rPr>
            <sz val="10"/>
            <rFont val="Arial"/>
            <family val="2"/>
            <charset val="1"/>
          </rPr>
          <t xml:space="preserve">Caderno Técnico, página 9. 
Art. 3º, Inciso I, Decreto n.º 87.043/82.</t>
        </r>
      </text>
    </comment>
    <comment ref="E39" authorId="0">
      <text>
        <r>
          <rPr>
            <sz val="10"/>
            <rFont val="Arial"/>
            <family val="2"/>
            <charset val="1"/>
          </rPr>
          <t xml:space="preserve">RAT x FAP. 
1) RAT = 3% (Limpeza em prédios e em domicílios - código 8121-4/00 do Anexo V do Decreto n.º 3.048/1999). 
2) FAP = Máximo de Fator de Acidente Previdenciário = 2:
3% x 2 = 6% (maior valor possível)
A empresa deve utilizar o seu FAP efetivo, a ser comprovado no envio de sua proposta adequada ao lance vencedor, mediante apresentação da GFIP ou outro documento apto a fazê-lo.
Caderno Técnico, página 9.</t>
        </r>
      </text>
    </comment>
    <comment ref="E40" authorId="0">
      <text>
        <r>
          <rPr>
            <sz val="10"/>
            <rFont val="Arial"/>
            <family val="2"/>
            <charset val="1"/>
          </rPr>
          <t xml:space="preserve">Caderno Técnico, página 9.
Art. 3º, Lei n.º 8.036/90. </t>
        </r>
      </text>
    </comment>
    <comment ref="E41" authorId="0">
      <text>
        <r>
          <rPr>
            <sz val="10"/>
            <rFont val="Arial"/>
            <family val="2"/>
            <charset val="1"/>
          </rPr>
          <t xml:space="preserve">Caderno Técnico, página 9. 
Decreto n.º 2.318/86.</t>
        </r>
      </text>
    </comment>
    <comment ref="E42" authorId="0">
      <text>
        <r>
          <rPr>
            <sz val="10"/>
            <rFont val="Arial"/>
            <family val="2"/>
            <charset val="1"/>
          </rPr>
          <t xml:space="preserve">Caderno Técnico, página 9. 
Art. 8º, Lei n.º 8.029/90 e Lei n.º 8.154/90.
</t>
        </r>
      </text>
    </comment>
    <comment ref="E43" authorId="0">
      <text>
        <r>
          <rPr>
            <sz val="10"/>
            <rFont val="Arial"/>
            <family val="2"/>
            <charset val="1"/>
          </rPr>
          <t xml:space="preserve">Caderno Técnico, página 9. 
Lei n.º 7.787/89 e DL n.º 1.146/70.
</t>
        </r>
      </text>
    </comment>
    <comment ref="E44" authorId="0">
      <text>
        <r>
          <rPr>
            <sz val="10"/>
            <rFont val="Arial"/>
            <family val="2"/>
            <charset val="1"/>
          </rPr>
          <t xml:space="preserve">Caderno Técnico, página 9. 
Art. 15, Lei nº 8.030/90 e Art. 7º, III, CF.
</t>
        </r>
      </text>
    </comment>
    <comment ref="E64" authorId="0">
      <text>
        <r>
          <rPr>
            <sz val="10"/>
            <rFont val="Arial"/>
            <family val="2"/>
            <charset val="1"/>
          </rPr>
          <t xml:space="preserve">Nota Técnica nº 2/2018/CGAC/CISET/SG-PR, fl. 6
Item 73
Base de cálculo 
Total do Módulo 1 (Composição da Remuneração)
Cálculo
(5,55%) x (1/12)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0,46%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E65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74
Base de cálculo
Total do Módulo 1 (Composição da Remuneração)
Cálculo
(8%) x (0,46%)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
OBS:
8% = FGTS
0,46% = correspondem ao percentual do Aviso Prévio Indenizado.</t>
        </r>
      </text>
    </comment>
    <comment ref="E66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75
Base de cálculo
Total do Módulo 1 (Composição da Remuneração)
Cálculo
[0,08*(0,40+0,10)*0,9]*(1+0,0833+0,09075+0,03025)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4,35%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 (8%)
(0,40) = Valor da Multa do FGTS indenizado (40%)
(0,10) = Contribuição Social sobre o FGTS (10%)
(0,90) = 90% dos funcionários remanescentes (LC nº110/2001. Estudos CNJ – Resolução nº 98/2009)
1= remuneração integral
(0,0833) = % do 13º salário
(0,09075) = % de férias (definida pela</t>
        </r>
      </text>
    </comment>
    <comment ref="E67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76
Base de cálculo
Total do Módulo 1 (Composição da Remuneração)
Cálculo
[(1/30)*7]/12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1,94%</t>
        </r>
        <r>
          <rPr>
            <sz val="9"/>
            <color rgb="FF000000"/>
            <rFont val="Segoe UI"/>
            <family val="2"/>
            <charset val="1"/>
          </rPr>
          <t xml:space="preserve"> sobre a base de cálculo
OBS:
1 = remuneração integral
30 = número de dias no mês
7 = nº de dias de aviso prévio a que o empregado tem direito de se ausentar
12 = nº de meses no ano</t>
        </r>
      </text>
    </comment>
    <comment ref="E68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77
Base de cálculo
Total do Módulo 1 (Composição da Remuneração)
Cálculo
(% do Submódulo 2.2) x (% Aviso Prévio Trabalhado)=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0,71%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cálculo.</t>
        </r>
      </text>
    </comment>
    <comment ref="E69" authorId="0">
      <text>
        <r>
          <rPr>
            <sz val="10"/>
            <rFont val="Arial"/>
            <family val="2"/>
            <charset val="1"/>
          </rPr>
          <t xml:space="preserve">Nota Técnica nº 2/2018/CGAC/CISET/SG-PR, fl. 7.
Item 78
Base de cálculo
Total do Módulo 1 (Composição da Remuneração)
Cálculo
[0,08 x (0,4+0,1)] x [% Incidência dos Encargos do Submódulo 2.2]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0,03%</t>
        </r>
        <r>
          <rPr>
            <sz val="9"/>
            <color rgb="FF000000"/>
            <rFont val="Segoe UI"/>
            <family val="2"/>
            <charset val="1"/>
          </rPr>
          <t xml:space="preserve"> incide sobre a base de cálculo
OBS:
(0,08) = Alíquota do FGTS
(0,40) = Valor da Multa do FGTS trabalhado
(0,10) = Contribuição Social sobre o FGTS
(% Incidência dos Encargos do Submódulo 2.2) = % do item E</t>
        </r>
      </text>
    </comment>
    <comment ref="E75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84
Base de cálculo
Total do Módulo 1 (Composição da Remuneração)
Cálculo
(5,96/365 dias)x 100 = 1,63% incide sobre a base de cálculo</t>
        </r>
      </text>
    </comment>
    <comment ref="E76" authorId="0">
      <text>
        <r>
          <rPr>
            <sz val="10"/>
            <rFont val="Arial"/>
            <family val="2"/>
            <charset val="1"/>
          </rPr>
          <t xml:space="preserve">Nota Técnica nº 2/2018/CGAC/CISET/SG-PR, fl. 8.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</t>
        </r>
      </text>
    </comment>
    <comment ref="E77" authorId="0">
      <text>
        <r>
          <rPr>
            <sz val="10"/>
            <rFont val="Arial"/>
            <family val="2"/>
            <charset val="1"/>
          </rPr>
          <t xml:space="preserve">Nota Técnica nº 2/2018/CGAC/CISET/SG-PR, fl.  8.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E78" authorId="0">
      <text>
        <r>
          <rPr>
            <sz val="10"/>
            <rFont val="Arial"/>
            <family val="2"/>
            <charset val="1"/>
          </rPr>
          <t xml:space="preserve">Nota Técnica nº 2/2018/CGAC/CISET/SG-PR, fl. 9.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</t>
        </r>
      </text>
    </comment>
    <comment ref="E79" authorId="0">
      <text>
        <r>
          <rPr>
            <sz val="10"/>
            <rFont val="Arial"/>
            <family val="2"/>
            <charset val="1"/>
          </rPr>
          <t xml:space="preserve">Base de cálculo
Total do Módulo 1 (Composição da Remuneração)
Cálculo
{[(5/30)/12)]*100}=1,39% incide sobre a base de cálculo
OBS:
5 = Média de faltas no ano
30 = dias no mês
12 = meses do ano
100 = porcentagem</t>
        </r>
      </text>
    </comment>
    <comment ref="E101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</t>
        </r>
      </text>
    </comment>
    <comment ref="E102" authorId="0">
      <text>
        <r>
          <rPr>
            <sz val="10"/>
            <rFont val="Arial"/>
            <family val="2"/>
            <charset val="1"/>
          </rPr>
          <t xml:space="preserve">Nota Técnica nº 2/2018/CGAC/CISET/SG-PR, fl. 13.
Base de cálculo
% incide sobre a Soma (Módulo 1+ Módulo 2+ Módulo 3+ Módulo 4+ Módulo 5) + Custo Indireto</t>
        </r>
      </text>
    </comment>
    <comment ref="E104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  <comment ref="E105" authorId="0">
      <text>
        <r>
          <rPr>
            <sz val="10"/>
            <rFont val="Arial"/>
            <family val="2"/>
            <charset val="1"/>
          </rPr>
          <t xml:space="preserve">Nota Técnica nº 2/2018/CGAC/CISET/SG-PR, fl. 14.
Base de cálculo
% de cada um dos Tributos x [Σ (Módulo 1+ Módulo 2+ Módulo 3+ Módulo 4+ Módulo 5) + (Custo Indireto)+(Lucro)] ÷ (1-ΣTributos)</t>
        </r>
      </text>
    </comment>
  </commentList>
</comments>
</file>

<file path=xl/comments1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E2" authorId="0">
      <text>
        <r>
          <rPr>
            <sz val="10"/>
            <rFont val="Arial"/>
            <family val="2"/>
            <charset val="1"/>
          </rPr>
          <t xml:space="preserve">A taxa de manutenção (0,25% a.m.) é a sugerida no artigo “Formação de preços dos serviços contínuos a serem terceirizados na Administração Pública” da Revista Zênite</t>
        </r>
      </text>
    </comment>
  </commentList>
</comments>
</file>

<file path=xl/comments1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E2" authorId="0">
      <text>
        <r>
          <rPr>
            <sz val="10"/>
            <rFont val="Arial"/>
            <family val="2"/>
            <charset val="1"/>
          </rPr>
          <t xml:space="preserve">A taxa de manutenção (0,25% a.m.) é a sugerida no artigo “Formação de preços dos serviços contínuos a serem terceirizados na Administração Pública” da Revista Zênite</t>
        </r>
      </text>
    </comment>
  </commentList>
</comments>
</file>

<file path=xl/comments16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E63" authorId="0">
      <text>
        <r>
          <rPr>
            <sz val="10"/>
            <rFont val="Arial"/>
            <family val="2"/>
            <charset val="1"/>
          </rPr>
          <t xml:space="preserve">Caderno Técnico MPDG 2017, fls. 27/28.
Número de dias trabalhados no ano: 365
Número de meses no ano: 12
Número de dia por mês: 30
Número de dias na semana: 7
Número de semanas no mês: 30/7 = 4,29 semanas
Número de horas semanais - jornada: 44
Número de hora no mês: 4,29 * 44 = 188,76
</t>
        </r>
      </text>
    </comment>
    <comment ref="E65" authorId="0">
      <text>
        <r>
          <rPr>
            <sz val="10"/>
            <rFont val="Arial"/>
            <family val="2"/>
            <charset val="1"/>
          </rPr>
          <t xml:space="preserve">Caderno Técnico MPDG 2017, fls. 27/28.
Número de dias trabalhados no ano: 365
Número de meses no ano: 12
Número de dia por mês: 30
Número de dias na semana: 7
Número de semanas no mês: 30/7 = 4,29 semanas
Número de horas semanais - jornada: 44
Número de hora no mês: 4,29 * 44 = 188,76
</t>
        </r>
      </text>
    </comment>
    <comment ref="E71" authorId="0">
      <text>
        <r>
          <rPr>
            <sz val="10"/>
            <rFont val="Arial"/>
            <family val="2"/>
            <charset val="1"/>
          </rPr>
          <t xml:space="preserve">Caderno Técnico MPDG 2017, fls. 27/28.
Número de dias trabalhados no ano: 365
Número de meses no ano: 12
Número de dia por mês: 30
Número de dias na semana: 7
Número de semanas no mês: 30/7 = 4,29 semanas
Número de horas semanais - jornada: 44
Número de hora no mês: 4,29 * 44 = 188,76
</t>
        </r>
      </text>
    </comment>
    <comment ref="E73" authorId="0">
      <text>
        <r>
          <rPr>
            <sz val="10"/>
            <rFont val="Arial"/>
            <family val="2"/>
            <charset val="1"/>
          </rPr>
          <t xml:space="preserve">Caderno Técnico MPDG 2017, fls. 27/28.
Número de dias trabalhados no ano: 365
Número de meses no ano: 12
Número de dia por mês: 30
Número de dias na semana: 7
Número de semanas no mês: 30/7 = 4,29 semanas
Número de horas semanais - jornada: 44
Número de hora no mês: 4,29 * 44 = 188,76
</t>
        </r>
      </text>
    </comment>
    <comment ref="E79" authorId="0">
      <text>
        <r>
          <rPr>
            <sz val="10"/>
            <rFont val="Arial"/>
            <family val="2"/>
            <charset val="1"/>
          </rPr>
          <t xml:space="preserve">Caderno Técnico MPDG 2017, fls. 27/28.
Número de dias trabalhados no ano: 365
Número de meses no ano: 12
Número de dia por mês: 30
Número de dias na semana: 7
Número de semanas no mês: 30/7 = 4,29 semanas
Número de horas semanais - jornada: 44
Número de hora no mês: 4,29 * 44 = 188,76
</t>
        </r>
      </text>
    </comment>
    <comment ref="E81" authorId="0">
      <text>
        <r>
          <rPr>
            <sz val="10"/>
            <rFont val="Arial"/>
            <family val="2"/>
            <charset val="1"/>
          </rPr>
          <t xml:space="preserve">Caderno Técnico MPDG 2017, fls. 27/28.
Número de dias trabalhados no ano: 365
Número de meses no ano: 12
Número de dia por mês: 30
Número de dias na semana: 7
Número de semanas no mês: 30/7 = 4,29 semanas
Número de horas semanais - jornada: 44
Número de hora no mês: 4,29 * 44 = 188,76
</t>
        </r>
      </text>
    </comment>
    <comment ref="E87" authorId="0">
      <text>
        <r>
          <rPr>
            <sz val="10"/>
            <rFont val="Arial"/>
            <family val="2"/>
            <charset val="1"/>
          </rPr>
          <t xml:space="preserve">Caderno Técnico MPDG 2017, fls. 27/28.
Número de dias trabalhados no ano: 365
Número de meses no ano: 12
Número de dia por mês: 30
Número de dias na semana: 7
Número de semanas no mês: 30/7 = 4,29 semanas
Número de horas semanais - jornada: 44
Número de hora no mês: 4,29 * 44 = 188,76
</t>
        </r>
      </text>
    </comment>
    <comment ref="E89" authorId="0">
      <text>
        <r>
          <rPr>
            <sz val="10"/>
            <rFont val="Arial"/>
            <family val="2"/>
            <charset val="1"/>
          </rPr>
          <t xml:space="preserve">Caderno Técnico MPDG 2017, fls. 27/28.
Número de dias trabalhados no ano: 365
Número de meses no ano: 12
Número de dia por mês: 30
Número de dias na semana: 7
Número de semanas no mês: 30/7 = 4,29 semanas
Número de horas semanais - jornada: 44
Número de hora no mês: 4,29 * 44 = 188,76
</t>
        </r>
      </text>
    </comment>
    <comment ref="E103" authorId="0">
      <text>
        <r>
          <rPr>
            <sz val="10"/>
            <rFont val="Arial"/>
            <family val="2"/>
            <charset val="1"/>
          </rPr>
          <t xml:space="preserve">Caderno Técnico MPDG 2017, fls. 27/28.
Número de dias trabalhados no ano: 365
Número de meses no ano: 12
Número de dia por mês: 30
Número de dias na semana: 7
Número de semanas no mês: 30/7 = 4,29 semanas
Número de horas semanais - jornada: 44
Número de hora no mês: 4,29 * 44 = 188,76
</t>
        </r>
      </text>
    </comment>
    <comment ref="E105" authorId="0">
      <text>
        <r>
          <rPr>
            <sz val="10"/>
            <rFont val="Arial"/>
            <family val="2"/>
            <charset val="1"/>
          </rPr>
          <t xml:space="preserve">Caderno Técnico MPDG 2017, fls. 27/28.
Número de dias trabalhados no ano: 365
Número de meses no ano: 12
Número de dia por mês: 30
Número de dias na semana: 7
Número de semanas no mês: 30/7 = 4,29 semanas
Número de horas semanais - jornada: 44
Número de hora no mês: 4,29 * 44 = 188,76
</t>
        </r>
      </text>
    </comment>
  </commentList>
</comments>
</file>

<file path=xl/sharedStrings.xml><?xml version="1.0" encoding="utf-8"?>
<sst xmlns="http://schemas.openxmlformats.org/spreadsheetml/2006/main" count="2098" uniqueCount="447">
  <si>
    <t xml:space="preserve">ANEXO IV – PLANILHA DE FORMAÇÃO DE PREÇO</t>
  </si>
  <si>
    <t xml:space="preserve">Nº do Processo:</t>
  </si>
  <si>
    <t xml:space="preserve">Pregão Nº:</t>
  </si>
  <si>
    <t xml:space="preserve">Ano do Acordo, Convenção ou Dissídio Coletivo:</t>
  </si>
  <si>
    <t xml:space="preserve">CCT - SEAC DF 2023</t>
  </si>
  <si>
    <t xml:space="preserve">Tipo de área</t>
  </si>
  <si>
    <t xml:space="preserve">Área [m²]</t>
  </si>
  <si>
    <t xml:space="preserve">INTERNA – PISOS FRIOS</t>
  </si>
  <si>
    <t xml:space="preserve">INTERNA – BANHEIROS</t>
  </si>
  <si>
    <t xml:space="preserve">INTERNA – ALMOXARIFADO</t>
  </si>
  <si>
    <t xml:space="preserve">INTERNA – ÁREAS COM ESPAÇOS LIVRE</t>
  </si>
  <si>
    <t xml:space="preserve">EXTERNA – PISOS PAVIMENTADOS ADJACENTES</t>
  </si>
  <si>
    <t xml:space="preserve">EXTERNA – VARRIÇÃO DE PASSEIOS E ARRUAMENTOS</t>
  </si>
  <si>
    <t xml:space="preserve">EXTERNA – PÁTIO E ÁREA VERDE DE BAIXA FREQUÊNCIA</t>
  </si>
  <si>
    <t xml:space="preserve">EXTERNA – JARDINAGEM</t>
  </si>
  <si>
    <t xml:space="preserve">FACHADA ENVIDRAÇADA </t>
  </si>
  <si>
    <t xml:space="preserve">ESQUADRIAS - FACE EXTERNA </t>
  </si>
  <si>
    <t xml:space="preserve">ESQUADRIAS - FACE INTERNA</t>
  </si>
  <si>
    <t xml:space="preserve">ÁREA HOSPITALAR</t>
  </si>
  <si>
    <t xml:space="preserve">ÁREA HOSPITALAR – ESQUADRIAS</t>
  </si>
  <si>
    <t xml:space="preserve">Categoria Profissional (vinculada à execução contratual)</t>
  </si>
  <si>
    <t xml:space="preserve">Salário Normativo da Categoria Profissional (R$)</t>
  </si>
  <si>
    <t xml:space="preserve">Servente</t>
  </si>
  <si>
    <t xml:space="preserve">Jardineiro</t>
  </si>
  <si>
    <t xml:space="preserve">Auxiliar de Jardinagem</t>
  </si>
  <si>
    <t xml:space="preserve">Encarregado Geral</t>
  </si>
  <si>
    <t xml:space="preserve">Encarregado de Limpeza</t>
  </si>
  <si>
    <t xml:space="preserve">Ajudante de Cozinha</t>
  </si>
  <si>
    <t xml:space="preserve">Agente de portaria</t>
  </si>
  <si>
    <t xml:space="preserve">BENEFÍCIOS MENSAIS E DIÁRIOS</t>
  </si>
  <si>
    <t xml:space="preserve">Valor Unitário (R$)</t>
  </si>
  <si>
    <t xml:space="preserve">Transporte</t>
  </si>
  <si>
    <t xml:space="preserve">Auxílio-Refeição/Alimentação</t>
  </si>
  <si>
    <t xml:space="preserve">Plano Ambulatórial</t>
  </si>
  <si>
    <t xml:space="preserve">Seguro de Vida e Assistência Funeral</t>
  </si>
  <si>
    <t xml:space="preserve">Assistência Odontológica</t>
  </si>
  <si>
    <t xml:space="preserve">13º SALÁRIO, FÉRIAS E ADICIONAL DE FÉRIAS</t>
  </si>
  <si>
    <t xml:space="preserve">Percentual (%)</t>
  </si>
  <si>
    <t xml:space="preserve">13º (décimo terceiro) Salário</t>
  </si>
  <si>
    <t xml:space="preserve"> Adicional de Férias</t>
  </si>
  <si>
    <t xml:space="preserve">GPS, FGTS E OUTRAS CONTRIBUIÇÕES</t>
  </si>
  <si>
    <t xml:space="preserve">INSS</t>
  </si>
  <si>
    <t xml:space="preserve">Salário Educação</t>
  </si>
  <si>
    <t xml:space="preserve">SAT</t>
  </si>
  <si>
    <t xml:space="preserve">SESC ou SESI</t>
  </si>
  <si>
    <t xml:space="preserve">SENAI - SENAC</t>
  </si>
  <si>
    <t xml:space="preserve">SEBRAE</t>
  </si>
  <si>
    <t xml:space="preserve">INCRA</t>
  </si>
  <si>
    <t xml:space="preserve">FGTS</t>
  </si>
  <si>
    <t xml:space="preserve">PROVISÃO PARA RESCISÃO</t>
  </si>
  <si>
    <t xml:space="preserve">Aviso Prévio Indenizado</t>
  </si>
  <si>
    <t xml:space="preserve">Incidência do FGTS sobre o Aviso Prévio Indenizado</t>
  </si>
  <si>
    <t xml:space="preserve">Multa do FGTS e contribuição social sobre o Aviso Prévio Indenizado</t>
  </si>
  <si>
    <t xml:space="preserve">Aviso Prévio Trabalhado</t>
  </si>
  <si>
    <t xml:space="preserve">Incidência dos encargos do submódulo 2.2 sobre o Aviso Prévio Trabalhado</t>
  </si>
  <si>
    <t xml:space="preserve">Multa do FGTS e contribuição social sobre o Aviso Prévio Trabalhado</t>
  </si>
  <si>
    <t xml:space="preserve">AUSÊNCIAS LEGAIS</t>
  </si>
  <si>
    <t xml:space="preserve">Férias</t>
  </si>
  <si>
    <t xml:space="preserve">Ausências Legais</t>
  </si>
  <si>
    <t xml:space="preserve">Licença-Paternidade</t>
  </si>
  <si>
    <t xml:space="preserve">Ausência por acidente de trabalho</t>
  </si>
  <si>
    <t xml:space="preserve">Afastamento Maternidade</t>
  </si>
  <si>
    <t xml:space="preserve">Ausência por Doença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</si>
  <si>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</si>
  <si>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</si>
  <si>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</si>
  <si>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</si>
  <si>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C.1. Tributos Federais (PIS/PASEP = 1,65%  e COFINS = 7,60%)</t>
  </si>
  <si>
    <t xml:space="preserve">C.2. Tributos Estaduais (ISS = 5,00%)</t>
  </si>
  <si>
    <t xml:space="preserve">C.3. Tributos Municipais (especificar)</t>
  </si>
  <si>
    <t xml:space="preserve">A</t>
  </si>
  <si>
    <t xml:space="preserve">Data de apresentação da proposta (dia/mês/ano – hora:minuto):</t>
  </si>
  <si>
    <t xml:space="preserve">B</t>
  </si>
  <si>
    <t xml:space="preserve">Município/UF:</t>
  </si>
  <si>
    <t xml:space="preserve">Brasília/DF</t>
  </si>
  <si>
    <t xml:space="preserve">C</t>
  </si>
  <si>
    <t xml:space="preserve">D</t>
  </si>
  <si>
    <t xml:space="preserve">Número de meses de execução contratual:</t>
  </si>
  <si>
    <t xml:space="preserve">Dados para composição dos custos referentes a mão de obra</t>
  </si>
  <si>
    <t xml:space="preserve">Tipo de Serviço (mesmo serviço com características distintas)</t>
  </si>
  <si>
    <t xml:space="preserve">Limpeza e Conservação – 44h semanais</t>
  </si>
  <si>
    <t xml:space="preserve">Servente CBO5143-20</t>
  </si>
  <si>
    <t xml:space="preserve">Salário Normativo da Categoria Profissional</t>
  </si>
  <si>
    <t xml:space="preserve">Data-Base da Categoria (dia/mês/ano)</t>
  </si>
  <si>
    <t xml:space="preserve">1º de janeiro de 2023</t>
  </si>
  <si>
    <t xml:space="preserve">MÓDULO 1 - COMPOSIÇÃO DA REMUNERAÇÃO</t>
  </si>
  <si>
    <t xml:space="preserve">COMPOSIÇÃO DA REMUNERAÇÃO</t>
  </si>
  <si>
    <t xml:space="preserve">Valor (R$)</t>
  </si>
  <si>
    <t xml:space="preserve">Salário-Base</t>
  </si>
  <si>
    <t xml:space="preserve">Adicional de Periculosidade</t>
  </si>
  <si>
    <t xml:space="preserve">Adicional de Insalubridade</t>
  </si>
  <si>
    <t xml:space="preserve">Adicional Noturno</t>
  </si>
  <si>
    <t xml:space="preserve">E</t>
  </si>
  <si>
    <t xml:space="preserve">Adicional de Hora Noturna Reduzida</t>
  </si>
  <si>
    <t xml:space="preserve">F</t>
  </si>
  <si>
    <t xml:space="preserve">Adicional de Hora Extra no Feriado Trabalhado</t>
  </si>
  <si>
    <t xml:space="preserve">G</t>
  </si>
  <si>
    <t xml:space="preserve">Outros (especificar)</t>
  </si>
  <si>
    <t xml:space="preserve">Total</t>
  </si>
  <si>
    <t xml:space="preserve">MÓDULO 2 - ENCARGOS E BENEFÍCIOS ANUAIS, MENSAIS E DIARIOS</t>
  </si>
  <si>
    <t xml:space="preserve">2.1</t>
  </si>
  <si>
    <t xml:space="preserve">SUBMÓDULO 2.1 - 13º SALÁRIO, FÉRIAS E ADICIONAL DE FÉRIAS</t>
  </si>
  <si>
    <t xml:space="preserve">2.2</t>
  </si>
  <si>
    <t xml:space="preserve">SUBMÓDULO 2.2 - GPS, FGTS E OUTRAS CONTRIBUIÇÕES.</t>
  </si>
  <si>
    <t xml:space="preserve">H</t>
  </si>
  <si>
    <t xml:space="preserve">2.3</t>
  </si>
  <si>
    <t xml:space="preserve">SUBMÓDULO 2.3 - BENEFÍCIOS MENSAIS E DIÁRIOS</t>
  </si>
  <si>
    <t xml:space="preserve">Assitência Odontológica</t>
  </si>
  <si>
    <t xml:space="preserve">QUADRO-RESUMO MÓDULO 2</t>
  </si>
  <si>
    <t xml:space="preserve">13º Salário, Férias e Adicional de Férias</t>
  </si>
  <si>
    <t xml:space="preserve">GPS, FGTS e outras contribuições</t>
  </si>
  <si>
    <t xml:space="preserve">Benefícios Mensais e Diários</t>
  </si>
  <si>
    <t xml:space="preserve">MÓDULO 3 - PROVISÃO PARA RESCISÃO</t>
  </si>
  <si>
    <t xml:space="preserve">Incidência de GPS, FGTS e outras contribuições sobre o Aviso Prévio Trabalhado</t>
  </si>
  <si>
    <t xml:space="preserve">MÓDULO 4 - CUSTO DE REPOSIÇÃO DO PROFISSIONAL AUSENTE</t>
  </si>
  <si>
    <t xml:space="preserve">4.1</t>
  </si>
  <si>
    <t xml:space="preserve">SUBMÓDULO 4.1  - SUBSTITUTO NAS AUSÊNCIAS LEGAIS</t>
  </si>
  <si>
    <t xml:space="preserve">Substituto na cobertura de Férias</t>
  </si>
  <si>
    <t xml:space="preserve">Substituto na cobertura de Ausências Legais</t>
  </si>
  <si>
    <t xml:space="preserve">Substituto na cobertura de Licença-Paternidade</t>
  </si>
  <si>
    <t xml:space="preserve">Substituto cobertura de Ausência por acidente de trabalho</t>
  </si>
  <si>
    <t xml:space="preserve">Substituto na cobertura de Afastamento Maternidade</t>
  </si>
  <si>
    <t xml:space="preserve">Substituto na cobertura de Outras ausências (especificar)</t>
  </si>
  <si>
    <t xml:space="preserve">4.2</t>
  </si>
  <si>
    <t xml:space="preserve">SUBMÓDULO 4.2 – SUBSTITUTO NA INTRAJORNADA</t>
  </si>
  <si>
    <t xml:space="preserve">Substituto na cobertura de Intervalo para repouso ou alimentação</t>
  </si>
  <si>
    <t xml:space="preserve">QUADRO-RESUMO MÓDULO 4</t>
  </si>
  <si>
    <t xml:space="preserve">Substituto nas Ausências Legais</t>
  </si>
  <si>
    <t xml:space="preserve">Substituto na Intrajornada</t>
  </si>
  <si>
    <t xml:space="preserve">MÓDULO 5 - INSUMOS DIVERSOS</t>
  </si>
  <si>
    <t xml:space="preserve">INSUMOS DIVERSOS</t>
  </si>
  <si>
    <t xml:space="preserve">Uniformes</t>
  </si>
  <si>
    <t xml:space="preserve">Materiais</t>
  </si>
  <si>
    <t xml:space="preserve">Equipamentos</t>
  </si>
  <si>
    <t xml:space="preserve">MÓDULO 6 - CUSTOS INDIRETOS, TRIBUTOS E LUCRO</t>
  </si>
  <si>
    <t xml:space="preserve">QUADRO-RESUMO DO CUSTO POR EMPREGADO</t>
  </si>
  <si>
    <t xml:space="preserve">MÃO DE OBRA VINCULADA À EXECUÇÃO CONTRATUAL</t>
  </si>
  <si>
    <t xml:space="preserve">Módulo 1 - Composição da Remuneração</t>
  </si>
  <si>
    <t xml:space="preserve">Módulo 2 - Encargos e Benefícios Anuais, Mensais e Diários</t>
  </si>
  <si>
    <t xml:space="preserve">Módulo 3 - Provisão para Rescisão</t>
  </si>
  <si>
    <t xml:space="preserve">Módulo 4 - Custo de Reposição do Profissional Ausente</t>
  </si>
  <si>
    <t xml:space="preserve">Módulo 5 - Insumos Diversos</t>
  </si>
  <si>
    <t xml:space="preserve">Subtotal (A + B +C+ D+E)</t>
  </si>
  <si>
    <t xml:space="preserve">Módulo 6 – Custos Indiretos, Tributos e Lucro</t>
  </si>
  <si>
    <t xml:space="preserve">Valor Total por Empregado</t>
  </si>
  <si>
    <t xml:space="preserve">Ajudadente de Cozinha</t>
  </si>
  <si>
    <t xml:space="preserve">Agente de Portaria</t>
  </si>
  <si>
    <t xml:space="preserve">UNIFORME POR SERVENTE</t>
  </si>
  <si>
    <t xml:space="preserve">DESCRIÇÂO</t>
  </si>
  <si>
    <t xml:space="preserve">QTDE ANUAL (Primeiro ano de contrato)</t>
  </si>
  <si>
    <t xml:space="preserve">UNIDADE</t>
  </si>
  <si>
    <t xml:space="preserve">VALOR UNITÁRIO (R$)</t>
  </si>
  <si>
    <t xml:space="preserve">VALOR  TOTAL (R$)</t>
  </si>
  <si>
    <t xml:space="preserve">Calça comprida brim ou jeans</t>
  </si>
  <si>
    <t xml:space="preserve">Unidade</t>
  </si>
  <si>
    <t xml:space="preserve">Camiseta polibrim, 67% algodão e 33% poliéster, manga curta</t>
  </si>
  <si>
    <t xml:space="preserve">Camiseta polibrim, 67% algodão e 33% poliéster, manga longa</t>
  </si>
  <si>
    <t xml:space="preserve">Meia em algodão</t>
  </si>
  <si>
    <t xml:space="preserve">Par</t>
  </si>
  <si>
    <t xml:space="preserve">Bota em couro</t>
  </si>
  <si>
    <t xml:space="preserve">Bonés árabe, tipo legionário</t>
  </si>
  <si>
    <t xml:space="preserve">TOTAL ANUAL POR FUNCIONÁRIO (R$) </t>
  </si>
  <si>
    <t xml:space="preserve">TOTAL MENSAL POR FUNCIONÁRIO (R$) </t>
  </si>
  <si>
    <t xml:space="preserve">UNIFORME POR ENCARREGADO</t>
  </si>
  <si>
    <t xml:space="preserve">Calça social Oxford, 100% poliéster</t>
  </si>
  <si>
    <t xml:space="preserve">Camisa social Oxford 100% poliéster, manga curta ou camisa polo</t>
  </si>
  <si>
    <t xml:space="preserve">Sapato social preto</t>
  </si>
  <si>
    <t xml:space="preserve">Cintos em couro</t>
  </si>
  <si>
    <t xml:space="preserve">meia social</t>
  </si>
  <si>
    <t xml:space="preserve">TOTAL ANUAL POR ENCARREGADO (R$) </t>
  </si>
  <si>
    <t xml:space="preserve">TOTAL MENSAL POR ENCARREGADO (R$) </t>
  </si>
  <si>
    <t xml:space="preserve">UNIFORME POR AGENTE DE PORTARIA</t>
  </si>
  <si>
    <t xml:space="preserve">Conjunto Terno Oxford (Calça + terno)</t>
  </si>
  <si>
    <t xml:space="preserve">Camisa social Branca</t>
  </si>
  <si>
    <t xml:space="preserve">RELAÇÃO DE MATERIAL DE LIMPEZA E UTENSÍLIOS</t>
  </si>
  <si>
    <t xml:space="preserve">MATERIAL</t>
  </si>
  <si>
    <t xml:space="preserve">UNIDADE DE MEDIDA</t>
  </si>
  <si>
    <t xml:space="preserve">QUANTIDADE MENSAL </t>
  </si>
  <si>
    <t xml:space="preserve">VALOR UNITÁRIO</t>
  </si>
  <si>
    <t xml:space="preserve">VALOR  TOTAL</t>
  </si>
  <si>
    <t xml:space="preserve">ÁGUA SANITÁRIA</t>
  </si>
  <si>
    <t xml:space="preserve">LT</t>
  </si>
  <si>
    <t xml:space="preserve">ÁLCOOL 70%</t>
  </si>
  <si>
    <t xml:space="preserve">ÁLCOOL 92,8%</t>
  </si>
  <si>
    <t xml:space="preserve">AVENTAL EM SILICONE</t>
  </si>
  <si>
    <t xml:space="preserve">UND</t>
  </si>
  <si>
    <t xml:space="preserve">BALDE DE PLÁSTICO, 12LT</t>
  </si>
  <si>
    <t xml:space="preserve">BASE SELADORA PARA TRATAMENTO DE PISO 5 LTS</t>
  </si>
  <si>
    <t xml:space="preserve">GALÃO</t>
  </si>
  <si>
    <t xml:space="preserve">CABO DE RODO LIMPA VIDRO</t>
  </si>
  <si>
    <t xml:space="preserve">CALÇA AVULSA PVC IMPERMÁVEL, NA COR ”PRETA”</t>
  </si>
  <si>
    <t xml:space="preserve">DESENGRAXANTE DE PISO 5 LTS</t>
  </si>
  <si>
    <t xml:space="preserve">DESENTUPIDOR DE PIA </t>
  </si>
  <si>
    <t xml:space="preserve">DISCO BRANCO 510</t>
  </si>
  <si>
    <t xml:space="preserve">DISCO PELO DE PORCO 510</t>
  </si>
  <si>
    <t xml:space="preserve">DISCO PRETO 410</t>
  </si>
  <si>
    <t xml:space="preserve">DISCO PRETO 510</t>
  </si>
  <si>
    <t xml:space="preserve">DISCO VERDE 510</t>
  </si>
  <si>
    <t xml:space="preserve">DISCO VERDE 410</t>
  </si>
  <si>
    <t xml:space="preserve">ESCOVA DE LAVAR ROUPA</t>
  </si>
  <si>
    <t xml:space="preserve">UND </t>
  </si>
  <si>
    <t xml:space="preserve">ESCOVA SANITÁRIA</t>
  </si>
  <si>
    <t xml:space="preserve">ESCOVÃO 410</t>
  </si>
  <si>
    <t xml:space="preserve">ESCOVÃO 510</t>
  </si>
  <si>
    <t xml:space="preserve">ESPANADOR DE PENA</t>
  </si>
  <si>
    <t xml:space="preserve">ESPONJA DUPLA FACE</t>
  </si>
  <si>
    <t xml:space="preserve">FIBRA DE USO GERAL PARA “LT”</t>
  </si>
  <si>
    <t xml:space="preserve">HIPOCLORITO 1%</t>
  </si>
  <si>
    <t xml:space="preserve">IMPERMEABILIZANTE P/ TRAT DE PISO 5LTS</t>
  </si>
  <si>
    <t xml:space="preserve">LUSTRA MÓVEIS </t>
  </si>
  <si>
    <t xml:space="preserve">LUVA AMARELA, TAMANHO “G”</t>
  </si>
  <si>
    <t xml:space="preserve">PAR</t>
  </si>
  <si>
    <t xml:space="preserve">LUVA AMARELA, TAMANHO “M”</t>
  </si>
  <si>
    <t xml:space="preserve">LUVA AMARELA, TAMANHO “P”</t>
  </si>
  <si>
    <t xml:space="preserve">LUVA AZUL, TAMANHO “G”</t>
  </si>
  <si>
    <t xml:space="preserve">LUVA AZUL, TAMANHO “M”</t>
  </si>
  <si>
    <t xml:space="preserve">LUVA AZUL, TAMANHO “P”</t>
  </si>
  <si>
    <t xml:space="preserve">LUVA DE PROCEDIMENTO</t>
  </si>
  <si>
    <t xml:space="preserve">LUVA VERDE, CANO LONGO, TAMANHO  “G”</t>
  </si>
  <si>
    <t xml:space="preserve">MÁSCARA DE PROTEÇÃO N-95</t>
  </si>
  <si>
    <t xml:space="preserve">MÁSCARA HOSPITALAR DESCÁRTAVEL 100 UND</t>
  </si>
  <si>
    <t xml:space="preserve">CAIXA</t>
  </si>
  <si>
    <t xml:space="preserve">KIT DE LIMPEZA DE VIDRO</t>
  </si>
  <si>
    <t xml:space="preserve">PÁ PARA LIXO PEQUENA</t>
  </si>
  <si>
    <t xml:space="preserve">PANO PERFLEX</t>
  </si>
  <si>
    <t xml:space="preserve">RL</t>
  </si>
  <si>
    <t xml:space="preserve">PAPEL HIGIÊNICO FOLHA DUPLA (ROLO)</t>
  </si>
  <si>
    <t xml:space="preserve">PAPEL TOALHA COM 1.000 FOLHAS branco </t>
  </si>
  <si>
    <t xml:space="preserve">PCT</t>
  </si>
  <si>
    <t xml:space="preserve">PASTA CRISTAL (PASTA MULTIUSO)</t>
  </si>
  <si>
    <t xml:space="preserve">PULVERIZADOR 500ML</t>
  </si>
  <si>
    <t xml:space="preserve">QUALY PLUS FLEX DESINFETANTE OU SIMILIAR 5LTS</t>
  </si>
  <si>
    <t xml:space="preserve">REFIL DE ÁLCOOL EM GEL</t>
  </si>
  <si>
    <t xml:space="preserve">REFIL SABONETE 800 ML</t>
  </si>
  <si>
    <t xml:space="preserve">REFIL SABONETE ANTI-SEPTICO</t>
  </si>
  <si>
    <t xml:space="preserve">REMOVEDOR PARA TRATAMENTO DO PISO 5LTS</t>
  </si>
  <si>
    <t xml:space="preserve">RODO DE ALUMÍNIO 60 CM</t>
  </si>
  <si>
    <t xml:space="preserve">RODO DE MADEIRA 40 CM </t>
  </si>
  <si>
    <t xml:space="preserve">RODO DE MADEIRA 60 CM </t>
  </si>
  <si>
    <t xml:space="preserve">RODO DE MADEIRA 90 CM </t>
  </si>
  <si>
    <t xml:space="preserve">SABÃO EM PÓ </t>
  </si>
  <si>
    <t xml:space="preserve">KG</t>
  </si>
  <si>
    <t xml:space="preserve">SACO ALVEJADO</t>
  </si>
  <si>
    <t xml:space="preserve">SACO PARA LIXO 100L “AZUL”</t>
  </si>
  <si>
    <t xml:space="preserve">SACO PARA LIXO 100L “BRANCO”, INFECTANTE</t>
  </si>
  <si>
    <t xml:space="preserve">SACO PARA LIXO 100L “CINZA”</t>
  </si>
  <si>
    <t xml:space="preserve">SACO PARA LIXO 100L “PRETO”</t>
  </si>
  <si>
    <t xml:space="preserve">SACO PARA LIXO 200L “AZUL” com 50 unidades</t>
  </si>
  <si>
    <t xml:space="preserve">SACO PARA LIXO 200L “PRETO”</t>
  </si>
  <si>
    <t xml:space="preserve">SACO PARA LIXO 40L “AZUL”</t>
  </si>
  <si>
    <t xml:space="preserve">SACO PARA LIXO 40L “BRANCO”, INFECTANTE </t>
  </si>
  <si>
    <t xml:space="preserve">SACO PARA LIXO 40L “CINZA”</t>
  </si>
  <si>
    <t xml:space="preserve">SACO PARA LIXO 40L “PRETO”</t>
  </si>
  <si>
    <t xml:space="preserve">SACO REFORÇADO PARA LIXO 200L “CINZA”</t>
  </si>
  <si>
    <t xml:space="preserve">SAPONÁCEO BARRA</t>
  </si>
  <si>
    <t xml:space="preserve">TELA PARA MICTÓRIO</t>
  </si>
  <si>
    <t xml:space="preserve">TOUCA DESCARTÁVEL “BRANCA” C/100 UN</t>
  </si>
  <si>
    <t xml:space="preserve">VASELINA LIQUÍDA</t>
  </si>
  <si>
    <t xml:space="preserve">VASSOURA DE GARI 40 CM</t>
  </si>
  <si>
    <t xml:space="preserve">VASSOURA DE PELO 40 CM</t>
  </si>
  <si>
    <t xml:space="preserve">VASSOURA DE PELO 60 CM</t>
  </si>
  <si>
    <t xml:space="preserve">VASSOURA PIAÇAVA</t>
  </si>
  <si>
    <t xml:space="preserve">LIMPA VIDROS  5LTS</t>
  </si>
  <si>
    <t xml:space="preserve">WINNER DETERGENTE LIMPADOR 5 LTS OU SIMILAR</t>
  </si>
  <si>
    <t xml:space="preserve">TOTAL MENSAL </t>
  </si>
  <si>
    <t xml:space="preserve">ESTIMATIVA DE FUNCIONÁRIOS</t>
  </si>
  <si>
    <t xml:space="preserve">TOTAL MENSAL POR FUNCIONÁRIO</t>
  </si>
  <si>
    <t xml:space="preserve">PASTILHA DE LAVAGEM RATIONAL PARA UNIDADES SELFCOOKINGCENTER E COMBIMASTER</t>
  </si>
  <si>
    <t xml:space="preserve">BLD</t>
  </si>
  <si>
    <t xml:space="preserve">PASTILHAS DESCALCIFICANTES ABRILHANTADORAS RATIONAL PARA INIDADES SELFCOOKINGCENTER E COMBI MASTER </t>
  </si>
  <si>
    <t xml:space="preserve">CHEFF LIMPA ALUMÍNIO OU SIMILAR  5 LTS</t>
  </si>
  <si>
    <t xml:space="preserve">CHEFF LIMPA GRILL OU SIMILAR 5 LTS</t>
  </si>
  <si>
    <t xml:space="preserve">CHEFF LIMPA INOX OU SIMILAR 5 LTS</t>
  </si>
  <si>
    <t xml:space="preserve">CHEFF LIMPADOR CLORADO OU SIMILAR 5 LTS</t>
  </si>
  <si>
    <t xml:space="preserve">CHEFF LIQUI DRYER 20L OU SIMILAR</t>
  </si>
  <si>
    <t xml:space="preserve">CHEFF LIQUI MIX COLOR 20L OU SIMILAR</t>
  </si>
  <si>
    <t xml:space="preserve">CHEFF MULT USO OU SIMILAR 5LTS</t>
  </si>
  <si>
    <t xml:space="preserve">CHEFF SANITIZANTE OU SIMILAR 5 LTS</t>
  </si>
  <si>
    <t xml:space="preserve">QUANTIDADE DE AJUDANTE DE COZINHA</t>
  </si>
  <si>
    <t xml:space="preserve">TOTAL MENSAL DIVIDIDO POR SERVENTE</t>
  </si>
  <si>
    <t xml:space="preserve">ESTIMATIVA DOS MATERIAIS PARA JARDINAGEM</t>
  </si>
  <si>
    <t xml:space="preserve">ADUBO E VENENO</t>
  </si>
  <si>
    <t xml:space="preserve">QTD</t>
  </si>
  <si>
    <t xml:space="preserve">VALOR</t>
  </si>
  <si>
    <t xml:space="preserve">VALOR TOTAL</t>
  </si>
  <si>
    <t xml:space="preserve">ADUBO 10X10</t>
  </si>
  <si>
    <t xml:space="preserve">ADUBO SUPER FOSFATO</t>
  </si>
  <si>
    <t xml:space="preserve">AGROTÓXICO ROUNDUP</t>
  </si>
  <si>
    <t xml:space="preserve">GESSO AGRÍCOLA</t>
  </si>
  <si>
    <t xml:space="preserve">CALCÁRIO</t>
  </si>
  <si>
    <t xml:space="preserve">MIREX 500G</t>
  </si>
  <si>
    <t xml:space="preserve">VENENO DECIS® 25EC</t>
  </si>
  <si>
    <t xml:space="preserve">VENENO GRANULADO(FORMIGA)</t>
  </si>
  <si>
    <t xml:space="preserve">VENENO GRIFO 2P (FORMIGA)</t>
  </si>
  <si>
    <t xml:space="preserve">VENENO K-OTHRINE</t>
  </si>
  <si>
    <t xml:space="preserve">FITA ZEBRADA</t>
  </si>
  <si>
    <t xml:space="preserve">LUVA DE JARDINEIRO PIGMENTADA</t>
  </si>
  <si>
    <t xml:space="preserve">LUVA DE JARDINEIRO VAQUETA</t>
  </si>
  <si>
    <t xml:space="preserve">LÁMINA DA ROÇADEIRA DE GRAMA</t>
  </si>
  <si>
    <t xml:space="preserve">LIMA</t>
  </si>
  <si>
    <t xml:space="preserve">NYLON DE ROÇADEIRA</t>
  </si>
  <si>
    <t xml:space="preserve">ROLO</t>
  </si>
  <si>
    <t xml:space="preserve">SEPARADOR DE GRAMA</t>
  </si>
  <si>
    <t xml:space="preserve">MT</t>
  </si>
  <si>
    <t xml:space="preserve">ESTIMATIVA DE JARDINEIROS</t>
  </si>
  <si>
    <t xml:space="preserve">RELAÇÃO DE EQUIPAMENTOS PARA JARDINEIROS</t>
  </si>
  <si>
    <t xml:space="preserve">ESPECIFICAÇÃO</t>
  </si>
  <si>
    <t xml:space="preserve">QUANTIDADE</t>
  </si>
  <si>
    <t xml:space="preserve">VALOR UNITARIO</t>
  </si>
  <si>
    <t xml:space="preserve">MANUTENÇAO MENSAL (0,25%)</t>
  </si>
  <si>
    <t xml:space="preserve">MESES DE VIDA ÚTIL ESTIMADA</t>
  </si>
  <si>
    <t xml:space="preserve">DEPRECIAÇÃO</t>
  </si>
  <si>
    <t xml:space="preserve">CUSTO MENSAL</t>
  </si>
  <si>
    <t xml:space="preserve">BOMBA DE PULVERIZAÇÃO 20L</t>
  </si>
  <si>
    <t xml:space="preserve">PENEIRA</t>
  </si>
  <si>
    <t xml:space="preserve">CORTADOR DE GRAMA GASOLINA 6HP COM RECOLHEDOR</t>
  </si>
  <si>
    <t xml:space="preserve">CARRINHO DE MÃO</t>
  </si>
  <si>
    <t xml:space="preserve">CORTADOR DE GRAMA ELÉTRICO</t>
  </si>
  <si>
    <t xml:space="preserve">ENROLADOR DE MANGUEIRA</t>
  </si>
  <si>
    <t xml:space="preserve">JIRICA</t>
  </si>
  <si>
    <t xml:space="preserve">ROÇADEIRA LATERAL A GASOLINA</t>
  </si>
  <si>
    <t xml:space="preserve">TANQUINHO, CAPACIDADE 4KG</t>
  </si>
  <si>
    <t xml:space="preserve">CAVADOR MÉDIO</t>
  </si>
  <si>
    <t xml:space="preserve">ENXADA</t>
  </si>
  <si>
    <t xml:space="preserve">ENXADÃO</t>
  </si>
  <si>
    <t xml:space="preserve">ENXADINHA</t>
  </si>
  <si>
    <t xml:space="preserve">EQUIP. DE BATER VENENO (ROUPA)</t>
  </si>
  <si>
    <t xml:space="preserve">AVENTAL DE COURO</t>
  </si>
  <si>
    <t xml:space="preserve">PÁ DE JARDINEIRO</t>
  </si>
  <si>
    <t xml:space="preserve">PÁ GRANDE</t>
  </si>
  <si>
    <t xml:space="preserve">PROTETOR DE CANELA</t>
  </si>
  <si>
    <t xml:space="preserve">PROTETOR FACIAL COM TELA</t>
  </si>
  <si>
    <t xml:space="preserve">RASTELO ANCINHO DE MÃO</t>
  </si>
  <si>
    <t xml:space="preserve">RASTELO DE ARRAME</t>
  </si>
  <si>
    <t xml:space="preserve">RASTELO DE FERRO</t>
  </si>
  <si>
    <t xml:space="preserve">RASTELO DE PLÁSTICO</t>
  </si>
  <si>
    <t xml:space="preserve">REGADOR DE JARDIM</t>
  </si>
  <si>
    <t xml:space="preserve">SERROTE</t>
  </si>
  <si>
    <t xml:space="preserve">TESOURA DE PODA</t>
  </si>
  <si>
    <t xml:space="preserve">SACHO DE CORAÇÃO</t>
  </si>
  <si>
    <t xml:space="preserve">SACHO DE PONTAS</t>
  </si>
  <si>
    <t xml:space="preserve">TESOURÃO DE JARDINEIRO</t>
  </si>
  <si>
    <t xml:space="preserve">MANGUEIRA ¾ (GROSSA), 50M</t>
  </si>
  <si>
    <t xml:space="preserve">MANGUEIRA ¾ BRANCA E TRANÇADO, 250M</t>
  </si>
  <si>
    <t xml:space="preserve">MANGUEIRA DE ½ (FINA), 50M</t>
  </si>
  <si>
    <t xml:space="preserve">TOTAL MENSAL</t>
  </si>
  <si>
    <t xml:space="preserve">TOTAL MENSAL DIVIDIDO POR JARDINEIRO</t>
  </si>
  <si>
    <t xml:space="preserve">RELAÇÃO DE EQUIPAMENTOS PARA SERVENTE</t>
  </si>
  <si>
    <t xml:space="preserve">ASPIRADOR DE PÓ</t>
  </si>
  <si>
    <t xml:space="preserve">CONTENTOR DE LIXO DE 120 LITROS</t>
  </si>
  <si>
    <t xml:space="preserve">CONJUNTO TERMICO PARA CAMARA FRIA (JAPONA/CALÇA/LUVA) </t>
  </si>
  <si>
    <t xml:space="preserve">ENCERADEIRA 410</t>
  </si>
  <si>
    <t xml:space="preserve">ENCERADEIRA 510</t>
  </si>
  <si>
    <t xml:space="preserve">ENCERADEIRA RAY SPEED</t>
  </si>
  <si>
    <t xml:space="preserve">ESCADA 13 DEGRAUS DE ALUMÍNIO</t>
  </si>
  <si>
    <t xml:space="preserve">ESCADA 6 DEGRAUS DE ALUMÍNIO</t>
  </si>
  <si>
    <t xml:space="preserve">ESCADA DE BOMBEIRO DE FIBRA</t>
  </si>
  <si>
    <t xml:space="preserve">PLACA SINALIZADORA</t>
  </si>
  <si>
    <t xml:space="preserve">LAVA JATO</t>
  </si>
  <si>
    <t xml:space="preserve">TOTAL MENSAL DIVIDIDO POR FUNCIONÁRIO</t>
  </si>
  <si>
    <t xml:space="preserve">MÃO-DE-OBRA</t>
  </si>
  <si>
    <t xml:space="preserve">(1) PRODUTIVIDADE (1/M²)</t>
  </si>
  <si>
    <t xml:space="preserve">(2) PREÇO HOMEM/MÊS (R$)</t>
  </si>
  <si>
    <t xml:space="preserve">( 1 X 2 ) SUBTOTAL (R$/M²)</t>
  </si>
  <si>
    <t xml:space="preserve">Encarregado</t>
  </si>
  <si>
    <t xml:space="preserve">1</t>
  </si>
  <si>
    <t xml:space="preserve">(30*1750)</t>
  </si>
  <si>
    <r>
      <rPr>
        <b val="true"/>
        <sz val="8"/>
        <color rgb="FF000000"/>
        <rFont val="Arial"/>
        <family val="2"/>
        <charset val="1"/>
      </rPr>
      <t xml:space="preserve">PREÇO UNITÁRIO MENSAL POR M</t>
    </r>
    <r>
      <rPr>
        <b val="true"/>
        <vertAlign val="superscript"/>
        <sz val="10"/>
        <color rgb="FF000000"/>
        <rFont val="Arial"/>
        <family val="2"/>
        <charset val="1"/>
      </rPr>
      <t xml:space="preserve">2</t>
    </r>
  </si>
  <si>
    <t xml:space="preserve">(30*300)</t>
  </si>
  <si>
    <t xml:space="preserve">(30*2000)</t>
  </si>
  <si>
    <t xml:space="preserve">(30*1250)</t>
  </si>
  <si>
    <t xml:space="preserve">(30*2250)</t>
  </si>
  <si>
    <t xml:space="preserve">PREÇO UNITÁRIO MENSAL POR M2</t>
  </si>
  <si>
    <t xml:space="preserve">(30*7500)</t>
  </si>
  <si>
    <t xml:space="preserve">(30*3500)</t>
  </si>
  <si>
    <t xml:space="preserve">PRODUTIVIDADE (1/M²)</t>
  </si>
  <si>
    <t xml:space="preserve">FREQÜÊNCIA NO MÊS (HORAS)</t>
  </si>
  <si>
    <t xml:space="preserve">JORNADA DE TRABALHO NO MÊS (HORAS)</t>
  </si>
  <si>
    <t xml:space="preserve">=(1x2x3)</t>
  </si>
  <si>
    <t xml:space="preserve">PREÇO HOMEM-MÊS</t>
  </si>
  <si>
    <t xml:space="preserve">(30*1200)</t>
  </si>
  <si>
    <t xml:space="preserve">Auxiliar Jardinagem</t>
  </si>
  <si>
    <t xml:space="preserve">FREQÜÊNCIA NO SEMESTRE (HORAS)</t>
  </si>
  <si>
    <t xml:space="preserve">JORNADA DE TRABALHO NO SEMESTRE (HORAS)</t>
  </si>
  <si>
    <t xml:space="preserve">(4*145)</t>
  </si>
  <si>
    <t xml:space="preserve">Jauzeiro</t>
  </si>
  <si>
    <t xml:space="preserve">='Serv.  insalubridade'.D118</t>
  </si>
  <si>
    <t xml:space="preserve">(4*340)</t>
  </si>
  <si>
    <t xml:space="preserve">(30*405)</t>
  </si>
  <si>
    <t xml:space="preserve">Servente com insalubridade</t>
  </si>
  <si>
    <t xml:space="preserve">Valor do m²</t>
  </si>
  <si>
    <t xml:space="preserve">Custo Mensal</t>
  </si>
  <si>
    <t xml:space="preserve">Quantidade Estimada de trabalhadores</t>
  </si>
  <si>
    <t xml:space="preserve">(a)</t>
  </si>
  <si>
    <t xml:space="preserve">(b)</t>
  </si>
  <si>
    <t xml:space="preserve">(c)</t>
  </si>
  <si>
    <t xml:space="preserve">(d)</t>
  </si>
  <si>
    <t xml:space="preserve">(e)</t>
  </si>
  <si>
    <t xml:space="preserve">(f)</t>
  </si>
  <si>
    <t xml:space="preserve">(g)</t>
  </si>
  <si>
    <t xml:space="preserve">(h)</t>
  </si>
  <si>
    <t xml:space="preserve">(i)</t>
  </si>
  <si>
    <t xml:space="preserve">(j)</t>
  </si>
  <si>
    <t xml:space="preserve">(k)</t>
  </si>
  <si>
    <t xml:space="preserve">(l)</t>
  </si>
  <si>
    <t xml:space="preserve">(m)</t>
  </si>
  <si>
    <t xml:space="preserve">Custo MENSAL por total de área</t>
  </si>
  <si>
    <t xml:space="preserve">Custo ANUAL por total de área</t>
  </si>
  <si>
    <t xml:space="preserve">Somatorio de funcionários</t>
  </si>
  <si>
    <t xml:space="preserve">ÁREA INTERNA (a); (b); (c); (d) e (k).</t>
  </si>
  <si>
    <t xml:space="preserve">ÁREA EXTERNA (e); (f) e (j)</t>
  </si>
  <si>
    <t xml:space="preserve">EXTERNA PÁTIO E ÁREA VERDE (g)</t>
  </si>
  <si>
    <t xml:space="preserve">JARDINAGEM (h)</t>
  </si>
  <si>
    <t xml:space="preserve">FACHADA ENVIDRAÇADA (i)</t>
  </si>
  <si>
    <t xml:space="preserve">ÁREA HOSPITALAR (l) e (m)</t>
  </si>
  <si>
    <t xml:space="preserve">Servente c/ Insalubridade</t>
  </si>
  <si>
    <t xml:space="preserve">TOTAL</t>
  </si>
  <si>
    <t xml:space="preserve">RESUMO DOS PREÇOS</t>
  </si>
  <si>
    <t xml:space="preserve">VALOR MENSAL DOS SERVIÇOS</t>
  </si>
  <si>
    <t xml:space="preserve">1)</t>
  </si>
  <si>
    <t xml:space="preserve">Valor por metro quadrado (m²) - Serviços de Limpeza</t>
  </si>
  <si>
    <t xml:space="preserve">Tipo de Área</t>
  </si>
  <si>
    <t xml:space="preserve">Preço Unitário Mensal (R$/M²)</t>
  </si>
  <si>
    <t xml:space="preserve">Área (M²)</t>
  </si>
  <si>
    <t xml:space="preserve">Subtotal 1 (R$)</t>
  </si>
  <si>
    <t xml:space="preserve">SUBTOTAL (1) </t>
  </si>
  <si>
    <t xml:space="preserve">2)</t>
  </si>
  <si>
    <t xml:space="preserve">Valor por posto </t>
  </si>
  <si>
    <t xml:space="preserve">Tipo de Serviço</t>
  </si>
  <si>
    <t xml:space="preserve">Preço Unitário Mensal (R$)</t>
  </si>
  <si>
    <t xml:space="preserve">Quantidade</t>
  </si>
  <si>
    <t xml:space="preserve">Subtotal 2 (R$)</t>
  </si>
  <si>
    <t xml:space="preserve">SUBTOTAL (2) </t>
  </si>
  <si>
    <t xml:space="preserve">QUADRO DEMONSTRATIVO DE FUNCIONÁRIOS</t>
  </si>
  <si>
    <t xml:space="preserve">POSTOS DE TRABALHO</t>
  </si>
  <si>
    <t xml:space="preserve">Ajundante de Cozinha</t>
  </si>
  <si>
    <t xml:space="preserve">TRABALHADORES ESTIMADOS POR M²</t>
  </si>
  <si>
    <t xml:space="preserve">TOTAL Trabalhadores (incluindo ag portaria e encarregado)</t>
  </si>
  <si>
    <t xml:space="preserve">Total trabalhadores de jardinagem</t>
  </si>
  <si>
    <t xml:space="preserve">Total trabalhadores de limpeza (serventes, ajudante de cozinha e jauzeiros)</t>
  </si>
  <si>
    <t xml:space="preserve">Anexo III-D - Quadro - demonstrativo - VALOR GLOBAL DA PROPOSTA</t>
  </si>
  <si>
    <t xml:space="preserve">Valor Global da Proposta</t>
  </si>
  <si>
    <t xml:space="preserve">Descrição</t>
  </si>
  <si>
    <t xml:space="preserve">Valor Total da Mão de Obra de Serviço (Subtotal 1)</t>
  </si>
  <si>
    <t xml:space="preserve">Valor Total da Mão de Obra de Serviço (Subtotal 2)</t>
  </si>
  <si>
    <t xml:space="preserve">Valor mensal do serviço (Subtotal 1 + Subtotal 2)</t>
  </si>
  <si>
    <t xml:space="preserve">Valor global da proposta (valor mensal do serviço x 12 meses).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</si>
</sst>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#,##0.00"/>
    <numFmt numFmtId="166" formatCode="0.00%"/>
    <numFmt numFmtId="167" formatCode="[$R$-416]\ #,##0.00;[RED]\-[$R$-416]\ #,##0.00"/>
    <numFmt numFmtId="168" formatCode="0.00"/>
    <numFmt numFmtId="169" formatCode="0.000%"/>
    <numFmt numFmtId="170" formatCode="General"/>
    <numFmt numFmtId="171" formatCode="#,##0.00\ ;#,##0.00\ ;\-#\ ;@\ "/>
    <numFmt numFmtId="172" formatCode="#,##0"/>
    <numFmt numFmtId="173" formatCode="#,##0\ ;\(#,##0\)"/>
    <numFmt numFmtId="174" formatCode="&quot;R$ &quot;#,##0.00"/>
    <numFmt numFmtId="175" formatCode="#,##0.00\ ;&quot; (&quot;#,##0.00\);&quot; -&quot;#\ ;@\ "/>
    <numFmt numFmtId="176" formatCode="@"/>
    <numFmt numFmtId="177" formatCode="0"/>
    <numFmt numFmtId="178" formatCode="0.000000"/>
    <numFmt numFmtId="179" formatCode="[$R$ -416]#,##0.00"/>
    <numFmt numFmtId="180" formatCode="#,##0.00\ ;\(#,##0.00\);\-#\ ;@\ "/>
  </numFmts>
  <fonts count="3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18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9"/>
      <color rgb="FF000000"/>
      <name val="Segoe UI"/>
      <family val="2"/>
      <charset val="1"/>
    </font>
    <font>
      <b val="true"/>
      <sz val="9"/>
      <color rgb="FF000000"/>
      <name val="Segoe UI"/>
      <family val="2"/>
      <charset val="1"/>
    </font>
    <font>
      <b val="true"/>
      <sz val="18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4"/>
      <name val="Arial"/>
      <family val="2"/>
      <charset val="1"/>
    </font>
    <font>
      <sz val="10"/>
      <color rgb="FFFF3333"/>
      <name val="Arial"/>
      <family val="2"/>
      <charset val="1"/>
    </font>
    <font>
      <sz val="10"/>
      <name val="Arial"/>
      <family val="2"/>
    </font>
    <font>
      <sz val="8"/>
      <name val="Arial"/>
      <family val="2"/>
      <charset val="1"/>
    </font>
    <font>
      <b val="true"/>
      <sz val="10"/>
      <name val="Aril"/>
      <family val="0"/>
      <charset val="1"/>
    </font>
    <font>
      <b val="true"/>
      <sz val="10"/>
      <color rgb="FF000000"/>
      <name val="Aril"/>
      <family val="0"/>
      <charset val="1"/>
    </font>
    <font>
      <sz val="10"/>
      <name val="Aril"/>
      <family val="0"/>
      <charset val="1"/>
    </font>
    <font>
      <sz val="10"/>
      <name val="Century Schoolbook L"/>
      <family val="1"/>
      <charset val="1"/>
    </font>
    <font>
      <sz val="10"/>
      <color rgb="FF000000"/>
      <name val="Century Schoolbook L"/>
      <family val="1"/>
      <charset val="1"/>
    </font>
    <font>
      <sz val="12"/>
      <color rgb="FF000000"/>
      <name val="Century Schoolbook L"/>
      <family val="1"/>
      <charset val="1"/>
    </font>
    <font>
      <sz val="8"/>
      <color rgb="FF000000"/>
      <name val="Arial"/>
      <family val="2"/>
      <charset val="1"/>
    </font>
    <font>
      <u val="single"/>
      <sz val="8"/>
      <color rgb="FF000000"/>
      <name val="Arial"/>
      <family val="2"/>
      <charset val="1"/>
    </font>
    <font>
      <u val="single"/>
      <sz val="8"/>
      <name val="Arial"/>
      <family val="2"/>
      <charset val="1"/>
    </font>
    <font>
      <b val="true"/>
      <vertAlign val="superscript"/>
      <sz val="10"/>
      <color rgb="FF000000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2"/>
      <name val="Arial"/>
      <family val="2"/>
      <charset val="1"/>
    </font>
    <font>
      <b val="true"/>
      <sz val="9"/>
      <color rgb="FF000000"/>
      <name val="Arial"/>
      <family val="2"/>
      <charset val="1"/>
    </font>
    <font>
      <sz val="11"/>
      <color rgb="FF000000"/>
      <name val="Arial"/>
      <family val="0"/>
      <charset val="1"/>
    </font>
    <font>
      <sz val="12"/>
      <name val="Arial"/>
      <family val="2"/>
      <charset val="1"/>
    </font>
    <font>
      <b val="true"/>
      <sz val="10.5"/>
      <name val="Arial"/>
      <family val="2"/>
      <charset val="1"/>
    </font>
    <font>
      <sz val="10.5"/>
      <name val="Arial"/>
      <family val="2"/>
      <charset val="1"/>
    </font>
    <font>
      <b val="true"/>
      <sz val="13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DDE8CB"/>
        <bgColor rgb="FFE0E0E0"/>
      </patternFill>
    </fill>
    <fill>
      <patternFill patternType="solid">
        <fgColor rgb="FFFFFFFF"/>
        <bgColor rgb="FFFFFFCC"/>
      </patternFill>
    </fill>
    <fill>
      <patternFill patternType="solid">
        <fgColor rgb="FFDDDDDD"/>
        <bgColor rgb="FFE0E0E0"/>
      </patternFill>
    </fill>
    <fill>
      <patternFill patternType="solid">
        <fgColor rgb="FFCCCCCC"/>
        <bgColor rgb="FFC0C0C0"/>
      </patternFill>
    </fill>
    <fill>
      <patternFill patternType="solid">
        <fgColor rgb="FFC0C0C0"/>
        <bgColor rgb="FFCCCCCC"/>
      </patternFill>
    </fill>
    <fill>
      <patternFill patternType="solid">
        <fgColor rgb="FFE0E0E0"/>
        <bgColor rgb="FFDDDDDD"/>
      </patternFill>
    </fill>
    <fill>
      <patternFill patternType="solid">
        <fgColor rgb="FFD9D9D9"/>
        <bgColor rgb="FFDDDDDD"/>
      </patternFill>
    </fill>
  </fills>
  <borders count="33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 style="medium">
        <color rgb="FF3C3C3C"/>
      </left>
      <right style="thin">
        <color rgb="FF3C3C3C"/>
      </right>
      <top style="medium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medium">
        <color rgb="FF3C3C3C"/>
      </right>
      <top style="medium">
        <color rgb="FF3C3C3C"/>
      </top>
      <bottom style="thin">
        <color rgb="FF3C3C3C"/>
      </bottom>
      <diagonal/>
    </border>
    <border diagonalUp="false" diagonalDown="false">
      <left style="medium">
        <color rgb="FF3C3C3C"/>
      </left>
      <right style="thin">
        <color rgb="FF3C3C3C"/>
      </right>
      <top style="thin">
        <color rgb="FF3C3C3C"/>
      </top>
      <bottom style="medium">
        <color rgb="FF3C3C3C"/>
      </bottom>
      <diagonal/>
    </border>
    <border diagonalUp="false" diagonalDown="false">
      <left style="thin">
        <color rgb="FF3C3C3C"/>
      </left>
      <right style="medium">
        <color rgb="FF3C3C3C"/>
      </right>
      <top style="thin">
        <color rgb="FF3C3C3C"/>
      </top>
      <bottom style="medium">
        <color rgb="FF3C3C3C"/>
      </bottom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 style="hair"/>
      <right style="medium"/>
      <top style="hair"/>
      <bottom style="medium"/>
      <diagonal/>
    </border>
    <border diagonalUp="false" diagonalDown="false">
      <left style="medium"/>
      <right style="hair"/>
      <top style="hair"/>
      <bottom/>
      <diagonal/>
    </border>
    <border diagonalUp="false" diagonalDown="false">
      <left style="hair"/>
      <right style="medium"/>
      <top style="hair"/>
      <bottom/>
      <diagonal/>
    </border>
    <border diagonalUp="false" diagonalDown="false">
      <left style="thin">
        <color rgb="FF3C3C3C"/>
      </left>
      <right style="thin">
        <color rgb="FF3C3C3C"/>
      </right>
      <top style="medium">
        <color rgb="FF3C3C3C"/>
      </top>
      <bottom style="thin">
        <color rgb="FF3C3C3C"/>
      </bottom>
      <diagonal/>
    </border>
    <border diagonalUp="false" diagonalDown="false">
      <left style="medium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medium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/>
      <bottom style="thin">
        <color rgb="FF3C3C3C"/>
      </bottom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medium">
        <color rgb="FF3C3C3C"/>
      </left>
      <right style="medium">
        <color rgb="FF3C3C3C"/>
      </right>
      <top style="medium">
        <color rgb="FF3C3C3C"/>
      </top>
      <bottom style="thin">
        <color rgb="FF3C3C3C"/>
      </bottom>
      <diagonal/>
    </border>
    <border diagonalUp="false" diagonalDown="false">
      <left style="medium">
        <color rgb="FF3C3C3C"/>
      </left>
      <right style="medium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/>
      <right style="thin">
        <color rgb="FF3C3C3C"/>
      </right>
      <top/>
      <bottom style="thin">
        <color rgb="FF3C3C3C"/>
      </bottom>
      <diagonal/>
    </border>
    <border diagonalUp="false" diagonalDown="false">
      <left style="thin">
        <color rgb="FF3C3C3C"/>
      </left>
      <right/>
      <top style="thin">
        <color rgb="FF3C3C3C"/>
      </top>
      <bottom style="thin">
        <color rgb="FF3C3C3C"/>
      </bottom>
      <diagonal/>
    </border>
    <border diagonalUp="false" diagonalDown="false">
      <left/>
      <right/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/>
      <diagonal/>
    </border>
    <border diagonalUp="false" diagonalDown="false">
      <left style="thin"/>
      <right style="thin"/>
      <top style="thin"/>
      <bottom style="thin">
        <color rgb="FF3C3C3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28" fillId="0" borderId="1" applyFont="true" applyBorder="true" applyAlignment="true" applyProtection="false">
      <alignment horizontal="general" vertical="bottom" textRotation="0" wrapText="false" indent="0" shrinkToFit="false"/>
    </xf>
  </cellStyleXfs>
  <cellXfs count="2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4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" fillId="0" borderId="5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3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3" borderId="1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4" fontId="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1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3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3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3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3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3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1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5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3" borderId="1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3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2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6" fillId="3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1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3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6" fillId="0" borderId="1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5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6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6" fillId="2" borderId="1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8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4" fillId="0" borderId="1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4" fillId="0" borderId="1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0" borderId="18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9" fontId="4" fillId="0" borderId="1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4" fillId="0" borderId="1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0" borderId="18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6" fontId="6" fillId="0" borderId="1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3" borderId="18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6" fontId="6" fillId="3" borderId="1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3" borderId="1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" fillId="3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3" borderId="1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1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4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1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0" fillId="0" borderId="1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3" borderId="1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3" borderId="1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3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2" fillId="5" borderId="1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5" borderId="2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5" borderId="2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2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2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0" fillId="0" borderId="21" xfId="17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12" fillId="0" borderId="2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2" fillId="6" borderId="16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2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2" fillId="5" borderId="2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2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2" fillId="6" borderId="21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2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12" fillId="6" borderId="21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2" fillId="5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2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7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8" fillId="7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9" fillId="0" borderId="16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9" fillId="0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2" fontId="19" fillId="0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9" fillId="0" borderId="16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71" fontId="19" fillId="0" borderId="16" xfId="17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9" fillId="0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7" fillId="3" borderId="16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1" fontId="17" fillId="6" borderId="16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3" fontId="17" fillId="6" borderId="1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6" fillId="4" borderId="2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4" borderId="2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4" borderId="2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2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2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0" fillId="0" borderId="2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0" fillId="0" borderId="2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4" fillId="0" borderId="2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21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12" fillId="3" borderId="2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1" fontId="12" fillId="5" borderId="21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3" fontId="12" fillId="5" borderId="2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2" fillId="5" borderId="1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2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5" borderId="2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2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0" fillId="0" borderId="2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21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21" xfId="0" applyFont="true" applyBorder="true" applyAlignment="true" applyProtection="true">
      <alignment horizontal="justify" vertical="center" textRotation="0" wrapText="false" indent="0" shrinkToFit="false"/>
      <protection locked="false" hidden="false"/>
    </xf>
    <xf numFmtId="164" fontId="4" fillId="0" borderId="2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0" fillId="0" borderId="18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2" fillId="0" borderId="2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4" fontId="12" fillId="6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12" fillId="6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5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5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1" fillId="0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2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0" fillId="0" borderId="16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16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4" fontId="0" fillId="0" borderId="16" xfId="0" applyFont="false" applyBorder="true" applyAlignment="true" applyProtection="true">
      <alignment horizontal="left" vertical="center" textRotation="0" wrapText="true" indent="0" shrinkToFit="false"/>
      <protection locked="false" hidden="false"/>
    </xf>
    <xf numFmtId="164" fontId="21" fillId="0" borderId="16" xfId="0" applyFont="true" applyBorder="true" applyAlignment="true" applyProtection="true">
      <alignment horizontal="justify" vertical="center" textRotation="0" wrapText="false" indent="0" shrinkToFit="false"/>
      <protection locked="false" hidden="false"/>
    </xf>
    <xf numFmtId="164" fontId="22" fillId="0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0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4" fontId="12" fillId="6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2" fillId="6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8" borderId="2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3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6" fontId="23" fillId="0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23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6" fontId="23" fillId="0" borderId="1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6" fontId="24" fillId="0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4" fontId="1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23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7" fontId="16" fillId="0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15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4" fontId="7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4" fontId="7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8" borderId="2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4" fillId="0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7" fontId="23" fillId="0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15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8" fillId="5" borderId="2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6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3" fillId="0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3" fillId="0" borderId="1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4" fillId="0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8" fontId="23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3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3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7" fontId="23" fillId="0" borderId="1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1" fontId="8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8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71" fontId="16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16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7" fillId="0" borderId="16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5" fontId="16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7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23" fillId="0" borderId="16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23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74" fontId="7" fillId="0" borderId="1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8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1" fontId="8" fillId="8" borderId="29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8" fillId="8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7" fillId="8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5" borderId="1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1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7" fontId="16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6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18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27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9" fillId="0" borderId="1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3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31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2" fillId="0" borderId="1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32" fillId="0" borderId="16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9" fontId="31" fillId="3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0" fontId="29" fillId="0" borderId="16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3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0" fontId="33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16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9" fontId="31" fillId="0" borderId="2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2" fontId="32" fillId="0" borderId="1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31" fillId="3" borderId="2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2" fillId="0" borderId="16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5" borderId="1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0" fillId="0" borderId="1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34" fillId="0" borderId="1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33" fillId="5" borderId="1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34" fillId="0" borderId="1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3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7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7" fillId="0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36" fillId="0" borderId="16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0E0E0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DDE8CB"/>
      <rgbColor rgb="FFFFFF99"/>
      <rgbColor rgb="FF99CCFF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0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1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2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3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4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5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6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7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8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9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10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11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12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13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14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15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111960</xdr:colOff>
      <xdr:row>53</xdr:row>
      <xdr:rowOff>139320</xdr:rowOff>
    </xdr:to>
    <xdr:sp>
      <xdr:nvSpPr>
        <xdr:cNvPr id="16" name="CustomShape 1" hidden="1"/>
        <xdr:cNvSpPr/>
      </xdr:nvSpPr>
      <xdr:spPr>
        <a:xfrm>
          <a:off x="0" y="0"/>
          <a:ext cx="9465480" cy="9592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17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18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19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20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21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22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23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24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25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26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27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28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29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30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31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32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226440</xdr:colOff>
      <xdr:row>53</xdr:row>
      <xdr:rowOff>139680</xdr:rowOff>
    </xdr:to>
    <xdr:sp>
      <xdr:nvSpPr>
        <xdr:cNvPr id="33" name="CustomShape 1" hidden="1"/>
        <xdr:cNvSpPr/>
      </xdr:nvSpPr>
      <xdr:spPr>
        <a:xfrm>
          <a:off x="0" y="0"/>
          <a:ext cx="9579960" cy="959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6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6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6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6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6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6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6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6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6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6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7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7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7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7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7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7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7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7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7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7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8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8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8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8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8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8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8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8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8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8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9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9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9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9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9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9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9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9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9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9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0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0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0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0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0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0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0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0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0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0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1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1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1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1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1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1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1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1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1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1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2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2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2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2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2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2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2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2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2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2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3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3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3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3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3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3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3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3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3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3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4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4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4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4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4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4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4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4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4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4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5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5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5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5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5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5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5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5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5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5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6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6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6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6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6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6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6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6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6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6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7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7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7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7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7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17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7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7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7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7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8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8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8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8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8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8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8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8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8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8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9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9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9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9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9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9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9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9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9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19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0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0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0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0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0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0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0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0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0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0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1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1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1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1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1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1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1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1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1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1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2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2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2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2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2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2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2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2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2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2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3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3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3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3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3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3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3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3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3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3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4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4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4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4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4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4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4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4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4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4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5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5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5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5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5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5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5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5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5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5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6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6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6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6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6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6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6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6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6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6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7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7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7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7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7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7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7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7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7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7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8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8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8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28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8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8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8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8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8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8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9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9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9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9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9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9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9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9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9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29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0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0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0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0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0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0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0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0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0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0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1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1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1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1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1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1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1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1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1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1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2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2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2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2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2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2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2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2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2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2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3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3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3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3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3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3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3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3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3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3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4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4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4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4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4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4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4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4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4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4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5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5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5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5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5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5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5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5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5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5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6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6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6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6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6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6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6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6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6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6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7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7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7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7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7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7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7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7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7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7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8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8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8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8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8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8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8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8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8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8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9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39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9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9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9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9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9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9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9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39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0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0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0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0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0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0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0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0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0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0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1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1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1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1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1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1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1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1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1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1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2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2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2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2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2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2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2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2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2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2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3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3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3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3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3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3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3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3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3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3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4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4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4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4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4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4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4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4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4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4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5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5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5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5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5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5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5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5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5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5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6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6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6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46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6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6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6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6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6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6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7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7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7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7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7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7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7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7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7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7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8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8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8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8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8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8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8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8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8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8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9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9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9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9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9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9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9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9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9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49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0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0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0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0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0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0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0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0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0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0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1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1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1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1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1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1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1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1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1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1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2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2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2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2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2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2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2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2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2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2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3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3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3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3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3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3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3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3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3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3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4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4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4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4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4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4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4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4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4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4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5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5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5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5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5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5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5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5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5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5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6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6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62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63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64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65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66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67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68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69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70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177480</xdr:colOff>
      <xdr:row>54</xdr:row>
      <xdr:rowOff>159120</xdr:rowOff>
    </xdr:to>
    <xdr:sp>
      <xdr:nvSpPr>
        <xdr:cNvPr id="571" name="CustomShape 1" hidden="1"/>
        <xdr:cNvSpPr/>
      </xdr:nvSpPr>
      <xdr:spPr>
        <a:xfrm>
          <a:off x="0" y="0"/>
          <a:ext cx="9445320" cy="9529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7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7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7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7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7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7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7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7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8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8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8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8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8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8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8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8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8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8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9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9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9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9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9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9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9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9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98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599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600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601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602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603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604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605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606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330120</xdr:colOff>
      <xdr:row>54</xdr:row>
      <xdr:rowOff>159480</xdr:rowOff>
    </xdr:to>
    <xdr:sp>
      <xdr:nvSpPr>
        <xdr:cNvPr id="607" name="CustomShape 1" hidden="1"/>
        <xdr:cNvSpPr/>
      </xdr:nvSpPr>
      <xdr:spPr>
        <a:xfrm>
          <a:off x="0" y="0"/>
          <a:ext cx="959796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9</xdr:col>
      <xdr:colOff>444960</xdr:colOff>
      <xdr:row>52</xdr:row>
      <xdr:rowOff>43920</xdr:rowOff>
    </xdr:to>
    <xdr:sp>
      <xdr:nvSpPr>
        <xdr:cNvPr id="608" name="CustomShape 1" hidden="1"/>
        <xdr:cNvSpPr/>
      </xdr:nvSpPr>
      <xdr:spPr>
        <a:xfrm>
          <a:off x="0" y="0"/>
          <a:ext cx="9342000" cy="95338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606960</xdr:colOff>
      <xdr:row>52</xdr:row>
      <xdr:rowOff>44280</xdr:rowOff>
    </xdr:to>
    <xdr:sp>
      <xdr:nvSpPr>
        <xdr:cNvPr id="609" name="CustomShape 1" hidden="1"/>
        <xdr:cNvSpPr/>
      </xdr:nvSpPr>
      <xdr:spPr>
        <a:xfrm>
          <a:off x="0" y="0"/>
          <a:ext cx="9504000" cy="9534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8</xdr:col>
      <xdr:colOff>578160</xdr:colOff>
      <xdr:row>51</xdr:row>
      <xdr:rowOff>35280</xdr:rowOff>
    </xdr:to>
    <xdr:sp>
      <xdr:nvSpPr>
        <xdr:cNvPr id="610" name="CustomShape 1" hidden="1"/>
        <xdr:cNvSpPr/>
      </xdr:nvSpPr>
      <xdr:spPr>
        <a:xfrm>
          <a:off x="0" y="0"/>
          <a:ext cx="9309240" cy="95223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730800</xdr:colOff>
      <xdr:row>51</xdr:row>
      <xdr:rowOff>35640</xdr:rowOff>
    </xdr:to>
    <xdr:sp>
      <xdr:nvSpPr>
        <xdr:cNvPr id="611" name="CustomShape 1" hidden="1"/>
        <xdr:cNvSpPr/>
      </xdr:nvSpPr>
      <xdr:spPr>
        <a:xfrm>
          <a:off x="0" y="0"/>
          <a:ext cx="946188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12</xdr:col>
      <xdr:colOff>72720</xdr:colOff>
      <xdr:row>55</xdr:row>
      <xdr:rowOff>82800</xdr:rowOff>
    </xdr:to>
    <xdr:sp>
      <xdr:nvSpPr>
        <xdr:cNvPr id="612" name="CustomShape 1" hidden="1"/>
        <xdr:cNvSpPr/>
      </xdr:nvSpPr>
      <xdr:spPr>
        <a:xfrm>
          <a:off x="0" y="0"/>
          <a:ext cx="9257400" cy="9590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72720</xdr:colOff>
      <xdr:row>55</xdr:row>
      <xdr:rowOff>82800</xdr:rowOff>
    </xdr:to>
    <xdr:sp>
      <xdr:nvSpPr>
        <xdr:cNvPr id="613" name="CustomShape 1" hidden="1"/>
        <xdr:cNvSpPr/>
      </xdr:nvSpPr>
      <xdr:spPr>
        <a:xfrm>
          <a:off x="0" y="0"/>
          <a:ext cx="9257400" cy="9590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72720</xdr:colOff>
      <xdr:row>55</xdr:row>
      <xdr:rowOff>82800</xdr:rowOff>
    </xdr:to>
    <xdr:sp>
      <xdr:nvSpPr>
        <xdr:cNvPr id="614" name="CustomShape 1" hidden="1"/>
        <xdr:cNvSpPr/>
      </xdr:nvSpPr>
      <xdr:spPr>
        <a:xfrm>
          <a:off x="0" y="0"/>
          <a:ext cx="9257400" cy="9590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72720</xdr:colOff>
      <xdr:row>55</xdr:row>
      <xdr:rowOff>82800</xdr:rowOff>
    </xdr:to>
    <xdr:sp>
      <xdr:nvSpPr>
        <xdr:cNvPr id="615" name="CustomShape 1" hidden="1"/>
        <xdr:cNvSpPr/>
      </xdr:nvSpPr>
      <xdr:spPr>
        <a:xfrm>
          <a:off x="0" y="0"/>
          <a:ext cx="9257400" cy="9590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72720</xdr:colOff>
      <xdr:row>55</xdr:row>
      <xdr:rowOff>82800</xdr:rowOff>
    </xdr:to>
    <xdr:sp>
      <xdr:nvSpPr>
        <xdr:cNvPr id="616" name="CustomShape 1" hidden="1"/>
        <xdr:cNvSpPr/>
      </xdr:nvSpPr>
      <xdr:spPr>
        <a:xfrm>
          <a:off x="0" y="0"/>
          <a:ext cx="9257400" cy="9590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72720</xdr:colOff>
      <xdr:row>55</xdr:row>
      <xdr:rowOff>82800</xdr:rowOff>
    </xdr:to>
    <xdr:sp>
      <xdr:nvSpPr>
        <xdr:cNvPr id="617" name="CustomShape 1" hidden="1"/>
        <xdr:cNvSpPr/>
      </xdr:nvSpPr>
      <xdr:spPr>
        <a:xfrm>
          <a:off x="0" y="0"/>
          <a:ext cx="9257400" cy="9590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72720</xdr:colOff>
      <xdr:row>55</xdr:row>
      <xdr:rowOff>82800</xdr:rowOff>
    </xdr:to>
    <xdr:sp>
      <xdr:nvSpPr>
        <xdr:cNvPr id="618" name="CustomShape 1" hidden="1"/>
        <xdr:cNvSpPr/>
      </xdr:nvSpPr>
      <xdr:spPr>
        <a:xfrm>
          <a:off x="0" y="0"/>
          <a:ext cx="9257400" cy="9590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72720</xdr:colOff>
      <xdr:row>55</xdr:row>
      <xdr:rowOff>82800</xdr:rowOff>
    </xdr:to>
    <xdr:sp>
      <xdr:nvSpPr>
        <xdr:cNvPr id="619" name="CustomShape 1" hidden="1"/>
        <xdr:cNvSpPr/>
      </xdr:nvSpPr>
      <xdr:spPr>
        <a:xfrm>
          <a:off x="0" y="0"/>
          <a:ext cx="9257400" cy="9590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72720</xdr:colOff>
      <xdr:row>55</xdr:row>
      <xdr:rowOff>82800</xdr:rowOff>
    </xdr:to>
    <xdr:sp>
      <xdr:nvSpPr>
        <xdr:cNvPr id="620" name="CustomShape 1" hidden="1"/>
        <xdr:cNvSpPr/>
      </xdr:nvSpPr>
      <xdr:spPr>
        <a:xfrm>
          <a:off x="0" y="0"/>
          <a:ext cx="9257400" cy="9590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72720</xdr:colOff>
      <xdr:row>55</xdr:row>
      <xdr:rowOff>82800</xdr:rowOff>
    </xdr:to>
    <xdr:sp>
      <xdr:nvSpPr>
        <xdr:cNvPr id="621" name="CustomShape 1" hidden="1"/>
        <xdr:cNvSpPr/>
      </xdr:nvSpPr>
      <xdr:spPr>
        <a:xfrm>
          <a:off x="0" y="0"/>
          <a:ext cx="9257400" cy="9590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225360</xdr:colOff>
      <xdr:row>55</xdr:row>
      <xdr:rowOff>83160</xdr:rowOff>
    </xdr:to>
    <xdr:sp>
      <xdr:nvSpPr>
        <xdr:cNvPr id="622" name="CustomShape 1" hidden="1"/>
        <xdr:cNvSpPr/>
      </xdr:nvSpPr>
      <xdr:spPr>
        <a:xfrm>
          <a:off x="0" y="0"/>
          <a:ext cx="9410040" cy="9591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225360</xdr:colOff>
      <xdr:row>55</xdr:row>
      <xdr:rowOff>83160</xdr:rowOff>
    </xdr:to>
    <xdr:sp>
      <xdr:nvSpPr>
        <xdr:cNvPr id="623" name="CustomShape 1" hidden="1"/>
        <xdr:cNvSpPr/>
      </xdr:nvSpPr>
      <xdr:spPr>
        <a:xfrm>
          <a:off x="0" y="0"/>
          <a:ext cx="9410040" cy="9591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225360</xdr:colOff>
      <xdr:row>55</xdr:row>
      <xdr:rowOff>83160</xdr:rowOff>
    </xdr:to>
    <xdr:sp>
      <xdr:nvSpPr>
        <xdr:cNvPr id="624" name="CustomShape 1" hidden="1"/>
        <xdr:cNvSpPr/>
      </xdr:nvSpPr>
      <xdr:spPr>
        <a:xfrm>
          <a:off x="0" y="0"/>
          <a:ext cx="9410040" cy="9591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225360</xdr:colOff>
      <xdr:row>55</xdr:row>
      <xdr:rowOff>83160</xdr:rowOff>
    </xdr:to>
    <xdr:sp>
      <xdr:nvSpPr>
        <xdr:cNvPr id="625" name="CustomShape 1" hidden="1"/>
        <xdr:cNvSpPr/>
      </xdr:nvSpPr>
      <xdr:spPr>
        <a:xfrm>
          <a:off x="0" y="0"/>
          <a:ext cx="9410040" cy="9591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225360</xdr:colOff>
      <xdr:row>55</xdr:row>
      <xdr:rowOff>83160</xdr:rowOff>
    </xdr:to>
    <xdr:sp>
      <xdr:nvSpPr>
        <xdr:cNvPr id="626" name="CustomShape 1" hidden="1"/>
        <xdr:cNvSpPr/>
      </xdr:nvSpPr>
      <xdr:spPr>
        <a:xfrm>
          <a:off x="0" y="0"/>
          <a:ext cx="9410040" cy="9591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225360</xdr:colOff>
      <xdr:row>55</xdr:row>
      <xdr:rowOff>83160</xdr:rowOff>
    </xdr:to>
    <xdr:sp>
      <xdr:nvSpPr>
        <xdr:cNvPr id="627" name="CustomShape 1" hidden="1"/>
        <xdr:cNvSpPr/>
      </xdr:nvSpPr>
      <xdr:spPr>
        <a:xfrm>
          <a:off x="0" y="0"/>
          <a:ext cx="9410040" cy="9591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225360</xdr:colOff>
      <xdr:row>55</xdr:row>
      <xdr:rowOff>83160</xdr:rowOff>
    </xdr:to>
    <xdr:sp>
      <xdr:nvSpPr>
        <xdr:cNvPr id="628" name="CustomShape 1" hidden="1"/>
        <xdr:cNvSpPr/>
      </xdr:nvSpPr>
      <xdr:spPr>
        <a:xfrm>
          <a:off x="0" y="0"/>
          <a:ext cx="9410040" cy="9591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225360</xdr:colOff>
      <xdr:row>55</xdr:row>
      <xdr:rowOff>83160</xdr:rowOff>
    </xdr:to>
    <xdr:sp>
      <xdr:nvSpPr>
        <xdr:cNvPr id="629" name="CustomShape 1" hidden="1"/>
        <xdr:cNvSpPr/>
      </xdr:nvSpPr>
      <xdr:spPr>
        <a:xfrm>
          <a:off x="0" y="0"/>
          <a:ext cx="9410040" cy="9591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225360</xdr:colOff>
      <xdr:row>55</xdr:row>
      <xdr:rowOff>83160</xdr:rowOff>
    </xdr:to>
    <xdr:sp>
      <xdr:nvSpPr>
        <xdr:cNvPr id="630" name="CustomShape 1" hidden="1"/>
        <xdr:cNvSpPr/>
      </xdr:nvSpPr>
      <xdr:spPr>
        <a:xfrm>
          <a:off x="0" y="0"/>
          <a:ext cx="9410040" cy="9591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225360</xdr:colOff>
      <xdr:row>55</xdr:row>
      <xdr:rowOff>83160</xdr:rowOff>
    </xdr:to>
    <xdr:sp>
      <xdr:nvSpPr>
        <xdr:cNvPr id="631" name="CustomShape 1" hidden="1"/>
        <xdr:cNvSpPr/>
      </xdr:nvSpPr>
      <xdr:spPr>
        <a:xfrm>
          <a:off x="0" y="0"/>
          <a:ext cx="9410040" cy="9591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6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7.v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drawing" Target="../drawings/drawing8.xml"/><Relationship Id="rId3" Type="http://schemas.openxmlformats.org/officeDocument/2006/relationships/vmlDrawing" Target="../drawings/vmlDrawing8.v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comments" Target="../comments9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9.v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comments" Target="../comments14.xml"/><Relationship Id="rId2" Type="http://schemas.openxmlformats.org/officeDocument/2006/relationships/drawing" Target="../drawings/drawing10.xml"/><Relationship Id="rId3" Type="http://schemas.openxmlformats.org/officeDocument/2006/relationships/vmlDrawing" Target="../drawings/vmlDrawing10.v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comments" Target="../comments15.xml"/><Relationship Id="rId2" Type="http://schemas.openxmlformats.org/officeDocument/2006/relationships/drawing" Target="../drawings/drawing11.xml"/><Relationship Id="rId3" Type="http://schemas.openxmlformats.org/officeDocument/2006/relationships/vmlDrawing" Target="../drawings/vmlDrawing11.v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comments" Target="../comments16.xml"/><Relationship Id="rId2" Type="http://schemas.openxmlformats.org/officeDocument/2006/relationships/drawing" Target="../drawings/drawing12.xml"/><Relationship Id="rId3" Type="http://schemas.openxmlformats.org/officeDocument/2006/relationships/vmlDrawing" Target="../drawings/vmlDrawing1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AD47"/>
    <pageSetUpPr fitToPage="false"/>
  </sheetPr>
  <dimension ref="B1:G7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4" activeCellId="0" sqref="C34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4.33"/>
    <col collapsed="false" customWidth="true" hidden="false" outlineLevel="0" max="2" min="2" style="1" width="74.78"/>
    <col collapsed="false" customWidth="true" hidden="false" outlineLevel="0" max="3" min="3" style="1" width="53.59"/>
    <col collapsed="false" customWidth="true" hidden="false" outlineLevel="0" max="4" min="4" style="1" width="25.24"/>
    <col collapsed="false" customWidth="true" hidden="false" outlineLevel="0" max="5" min="5" style="1" width="17.55"/>
    <col collapsed="false" customWidth="true" hidden="false" outlineLevel="0" max="6" min="6" style="1" width="12.95"/>
    <col collapsed="false" customWidth="true" hidden="false" outlineLevel="0" max="254" min="7" style="1" width="8.1"/>
    <col collapsed="false" customWidth="true" hidden="false" outlineLevel="0" max="1025" min="255" style="2" width="8.5"/>
  </cols>
  <sheetData>
    <row r="1" customFormat="false" ht="23.25" hidden="false" customHeight="true" outlineLevel="0" collapsed="false">
      <c r="B1" s="3" t="s">
        <v>0</v>
      </c>
      <c r="C1" s="3"/>
      <c r="D1" s="2"/>
      <c r="E1" s="2"/>
      <c r="F1" s="2"/>
      <c r="G1" s="2"/>
    </row>
    <row r="2" customFormat="false" ht="12.75" hidden="false" customHeight="true" outlineLevel="0" collapsed="false">
      <c r="B2" s="2"/>
      <c r="C2" s="2"/>
      <c r="D2" s="2"/>
      <c r="E2" s="2"/>
      <c r="F2" s="2"/>
      <c r="G2" s="2"/>
    </row>
    <row r="3" customFormat="false" ht="12.75" hidden="false" customHeight="true" outlineLevel="0" collapsed="false">
      <c r="B3" s="4" t="s">
        <v>1</v>
      </c>
      <c r="C3" s="5"/>
      <c r="D3" s="2"/>
      <c r="E3" s="2"/>
      <c r="F3" s="2"/>
      <c r="G3" s="2"/>
    </row>
    <row r="4" customFormat="false" ht="12.75" hidden="false" customHeight="true" outlineLevel="0" collapsed="false">
      <c r="B4" s="6" t="s">
        <v>2</v>
      </c>
      <c r="C4" s="7"/>
      <c r="D4" s="2"/>
      <c r="E4" s="2"/>
      <c r="F4" s="2"/>
      <c r="G4" s="2"/>
    </row>
    <row r="5" customFormat="false" ht="12.75" hidden="false" customHeight="true" outlineLevel="0" collapsed="false">
      <c r="B5" s="8"/>
      <c r="C5" s="9"/>
      <c r="D5" s="2"/>
      <c r="E5" s="2"/>
      <c r="F5" s="2"/>
      <c r="G5" s="2"/>
    </row>
    <row r="6" customFormat="false" ht="12.75" hidden="false" customHeight="true" outlineLevel="0" collapsed="false">
      <c r="B6" s="4" t="s">
        <v>3</v>
      </c>
      <c r="C6" s="5" t="s">
        <v>4</v>
      </c>
      <c r="D6" s="2"/>
      <c r="E6" s="2"/>
      <c r="F6" s="2"/>
      <c r="G6" s="2"/>
    </row>
    <row r="7" customFormat="false" ht="12.75" hidden="false" customHeight="true" outlineLevel="0" collapsed="false">
      <c r="B7" s="2"/>
      <c r="C7" s="2"/>
      <c r="D7" s="2"/>
      <c r="E7" s="2"/>
      <c r="F7" s="2"/>
      <c r="G7" s="2"/>
    </row>
    <row r="8" customFormat="false" ht="12.75" hidden="false" customHeight="true" outlineLevel="0" collapsed="false">
      <c r="B8" s="10" t="s">
        <v>5</v>
      </c>
      <c r="C8" s="11" t="s">
        <v>6</v>
      </c>
      <c r="D8" s="2"/>
      <c r="E8" s="2"/>
      <c r="F8" s="2"/>
      <c r="G8" s="2"/>
    </row>
    <row r="9" customFormat="false" ht="12.75" hidden="false" customHeight="true" outlineLevel="0" collapsed="false">
      <c r="B9" s="10"/>
      <c r="C9" s="11"/>
      <c r="D9" s="2"/>
      <c r="E9" s="2"/>
      <c r="F9" s="2"/>
      <c r="G9" s="2"/>
    </row>
    <row r="10" customFormat="false" ht="14.65" hidden="false" customHeight="true" outlineLevel="0" collapsed="false">
      <c r="B10" s="12" t="s">
        <v>7</v>
      </c>
      <c r="C10" s="13" t="n">
        <f aca="false">11355.34+938.22</f>
        <v>12293.56</v>
      </c>
      <c r="D10" s="2"/>
      <c r="E10" s="2"/>
      <c r="F10" s="2"/>
      <c r="G10" s="2"/>
    </row>
    <row r="11" customFormat="false" ht="14.65" hidden="false" customHeight="true" outlineLevel="0" collapsed="false">
      <c r="B11" s="12" t="s">
        <v>8</v>
      </c>
      <c r="C11" s="13" t="n">
        <f aca="false">1870.49+53.4</f>
        <v>1923.89</v>
      </c>
      <c r="D11" s="2"/>
      <c r="E11" s="14"/>
      <c r="F11" s="2"/>
      <c r="G11" s="2"/>
    </row>
    <row r="12" customFormat="false" ht="14.65" hidden="false" customHeight="true" outlineLevel="0" collapsed="false">
      <c r="B12" s="12" t="s">
        <v>9</v>
      </c>
      <c r="C12" s="13" t="n">
        <f aca="false">218.1+151.05</f>
        <v>369.15</v>
      </c>
      <c r="D12" s="2"/>
      <c r="E12" s="2"/>
      <c r="F12" s="2"/>
      <c r="G12" s="2"/>
    </row>
    <row r="13" customFormat="false" ht="14.65" hidden="false" customHeight="true" outlineLevel="0" collapsed="false">
      <c r="B13" s="12" t="s">
        <v>10</v>
      </c>
      <c r="C13" s="13" t="n">
        <f aca="false">5784.36+188.54</f>
        <v>5972.9</v>
      </c>
      <c r="D13" s="2"/>
      <c r="E13" s="2"/>
      <c r="F13" s="2"/>
      <c r="G13" s="2"/>
    </row>
    <row r="14" customFormat="false" ht="14.65" hidden="false" customHeight="true" outlineLevel="0" collapsed="false">
      <c r="B14" s="12" t="s">
        <v>11</v>
      </c>
      <c r="C14" s="13" t="n">
        <v>2820.35</v>
      </c>
      <c r="D14" s="2"/>
      <c r="E14" s="2"/>
      <c r="F14" s="2"/>
      <c r="G14" s="2"/>
    </row>
    <row r="15" customFormat="false" ht="14.65" hidden="false" customHeight="true" outlineLevel="0" collapsed="false">
      <c r="B15" s="12" t="s">
        <v>12</v>
      </c>
      <c r="C15" s="13" t="n">
        <v>1704.88</v>
      </c>
      <c r="D15" s="2"/>
      <c r="E15" s="2"/>
      <c r="F15" s="2"/>
      <c r="G15" s="2"/>
    </row>
    <row r="16" customFormat="false" ht="14.65" hidden="false" customHeight="true" outlineLevel="0" collapsed="false">
      <c r="B16" s="12" t="s">
        <v>13</v>
      </c>
      <c r="C16" s="13" t="n">
        <v>0</v>
      </c>
      <c r="D16" s="2"/>
      <c r="E16" s="2"/>
      <c r="F16" s="2"/>
      <c r="G16" s="2"/>
    </row>
    <row r="17" customFormat="false" ht="14.65" hidden="false" customHeight="true" outlineLevel="0" collapsed="false">
      <c r="B17" s="12" t="s">
        <v>14</v>
      </c>
      <c r="C17" s="13" t="n">
        <v>18779.09</v>
      </c>
      <c r="D17" s="2"/>
      <c r="E17" s="2"/>
      <c r="F17" s="2"/>
      <c r="G17" s="2"/>
    </row>
    <row r="18" customFormat="false" ht="14.65" hidden="false" customHeight="true" outlineLevel="0" collapsed="false">
      <c r="B18" s="12" t="s">
        <v>15</v>
      </c>
      <c r="C18" s="13" t="n">
        <v>0</v>
      </c>
      <c r="D18" s="2"/>
      <c r="E18" s="2"/>
      <c r="F18" s="2"/>
      <c r="G18" s="2"/>
    </row>
    <row r="19" customFormat="false" ht="14.65" hidden="false" customHeight="true" outlineLevel="0" collapsed="false">
      <c r="B19" s="12" t="s">
        <v>16</v>
      </c>
      <c r="C19" s="13" t="n">
        <v>0</v>
      </c>
      <c r="D19" s="2"/>
      <c r="E19" s="2"/>
      <c r="F19" s="2"/>
      <c r="G19" s="2"/>
    </row>
    <row r="20" customFormat="false" ht="14.65" hidden="false" customHeight="true" outlineLevel="0" collapsed="false">
      <c r="B20" s="12" t="s">
        <v>17</v>
      </c>
      <c r="C20" s="13" t="n">
        <v>7105.5</v>
      </c>
      <c r="D20" s="2"/>
      <c r="E20" s="2"/>
      <c r="F20" s="2"/>
      <c r="G20" s="2"/>
    </row>
    <row r="21" customFormat="false" ht="14.65" hidden="false" customHeight="true" outlineLevel="0" collapsed="false">
      <c r="B21" s="12" t="s">
        <v>18</v>
      </c>
      <c r="C21" s="13" t="n">
        <v>376.48</v>
      </c>
      <c r="D21" s="2"/>
      <c r="E21" s="2"/>
      <c r="F21" s="2"/>
      <c r="G21" s="2"/>
    </row>
    <row r="22" customFormat="false" ht="14.65" hidden="false" customHeight="true" outlineLevel="0" collapsed="false">
      <c r="B22" s="15" t="s">
        <v>19</v>
      </c>
      <c r="C22" s="16" t="n">
        <v>51.75</v>
      </c>
      <c r="D22" s="2"/>
      <c r="E22" s="2"/>
      <c r="F22" s="2"/>
      <c r="G22" s="2"/>
    </row>
    <row r="23" customFormat="false" ht="12.75" hidden="false" customHeight="true" outlineLevel="0" collapsed="false">
      <c r="B23" s="17"/>
      <c r="C23" s="9"/>
      <c r="D23" s="2"/>
      <c r="E23" s="2"/>
      <c r="F23" s="2"/>
      <c r="G23" s="2"/>
    </row>
    <row r="24" customFormat="false" ht="12.75" hidden="false" customHeight="true" outlineLevel="0" collapsed="false">
      <c r="B24" s="17"/>
      <c r="C24" s="9"/>
      <c r="D24" s="2"/>
      <c r="E24" s="2"/>
      <c r="F24" s="2"/>
      <c r="G24" s="2"/>
    </row>
    <row r="25" customFormat="false" ht="27" hidden="false" customHeight="true" outlineLevel="0" collapsed="false">
      <c r="B25" s="10" t="s">
        <v>20</v>
      </c>
      <c r="C25" s="11" t="s">
        <v>21</v>
      </c>
      <c r="D25" s="18"/>
      <c r="E25" s="19"/>
      <c r="F25" s="20"/>
      <c r="G25" s="21"/>
    </row>
    <row r="26" customFormat="false" ht="12.75" hidden="false" customHeight="true" outlineLevel="0" collapsed="false">
      <c r="B26" s="22" t="s">
        <v>22</v>
      </c>
      <c r="C26" s="23" t="n">
        <v>1515.92</v>
      </c>
      <c r="D26" s="24"/>
      <c r="E26" s="25"/>
      <c r="F26" s="2"/>
      <c r="G26" s="2"/>
    </row>
    <row r="27" customFormat="false" ht="12.75" hidden="false" customHeight="true" outlineLevel="0" collapsed="false">
      <c r="B27" s="22" t="s">
        <v>23</v>
      </c>
      <c r="C27" s="23" t="n">
        <v>2238.1</v>
      </c>
      <c r="D27" s="24"/>
      <c r="E27" s="25"/>
      <c r="F27" s="2"/>
      <c r="G27" s="2"/>
    </row>
    <row r="28" customFormat="false" ht="12.75" hidden="false" customHeight="true" outlineLevel="0" collapsed="false">
      <c r="B28" s="26" t="s">
        <v>24</v>
      </c>
      <c r="C28" s="27" t="n">
        <v>1515.92</v>
      </c>
      <c r="D28" s="24"/>
      <c r="E28" s="25"/>
      <c r="F28" s="2"/>
      <c r="G28" s="2"/>
    </row>
    <row r="29" customFormat="false" ht="12.75" hidden="false" customHeight="true" outlineLevel="0" collapsed="false">
      <c r="B29" s="22" t="s">
        <v>25</v>
      </c>
      <c r="C29" s="23" t="n">
        <v>3827.96</v>
      </c>
      <c r="D29" s="24"/>
      <c r="E29" s="25"/>
      <c r="F29" s="2"/>
      <c r="G29" s="2"/>
    </row>
    <row r="30" customFormat="false" ht="12.75" hidden="false" customHeight="true" outlineLevel="0" collapsed="false">
      <c r="B30" s="22" t="s">
        <v>26</v>
      </c>
      <c r="C30" s="23" t="n">
        <v>2997.56</v>
      </c>
      <c r="D30" s="24"/>
      <c r="E30" s="25"/>
      <c r="F30" s="2"/>
      <c r="G30" s="2"/>
    </row>
    <row r="31" customFormat="false" ht="12.75" hidden="false" customHeight="true" outlineLevel="0" collapsed="false">
      <c r="B31" s="28" t="s">
        <v>27</v>
      </c>
      <c r="C31" s="29" t="n">
        <v>1515.92</v>
      </c>
      <c r="D31" s="24"/>
      <c r="E31" s="25"/>
      <c r="F31" s="2"/>
      <c r="G31" s="2"/>
    </row>
    <row r="32" customFormat="false" ht="12.75" hidden="false" customHeight="true" outlineLevel="0" collapsed="false">
      <c r="B32" s="30" t="s">
        <v>28</v>
      </c>
      <c r="C32" s="31" t="n">
        <v>1651.99</v>
      </c>
      <c r="D32" s="24"/>
      <c r="E32" s="25"/>
      <c r="F32" s="2"/>
      <c r="G32" s="2"/>
    </row>
    <row r="33" customFormat="false" ht="12.75" hidden="false" customHeight="true" outlineLevel="0" collapsed="false">
      <c r="B33" s="2"/>
      <c r="C33" s="2"/>
      <c r="D33" s="2"/>
      <c r="E33" s="2"/>
      <c r="F33" s="2"/>
      <c r="G33" s="2"/>
    </row>
    <row r="34" customFormat="false" ht="30" hidden="false" customHeight="true" outlineLevel="0" collapsed="false">
      <c r="B34" s="32" t="s">
        <v>29</v>
      </c>
      <c r="C34" s="33" t="s">
        <v>30</v>
      </c>
      <c r="D34" s="18"/>
      <c r="E34" s="2"/>
      <c r="F34" s="2"/>
      <c r="G34" s="2"/>
    </row>
    <row r="35" customFormat="false" ht="12.75" hidden="false" customHeight="true" outlineLevel="0" collapsed="false">
      <c r="B35" s="34" t="s">
        <v>31</v>
      </c>
      <c r="C35" s="35" t="n">
        <v>5.5</v>
      </c>
      <c r="D35" s="24"/>
      <c r="E35" s="2"/>
      <c r="F35" s="2"/>
      <c r="G35" s="2"/>
    </row>
    <row r="36" customFormat="false" ht="12.75" hidden="false" customHeight="true" outlineLevel="0" collapsed="false">
      <c r="B36" s="36" t="s">
        <v>32</v>
      </c>
      <c r="C36" s="37" t="n">
        <v>40.5</v>
      </c>
      <c r="D36" s="25"/>
      <c r="E36" s="25"/>
      <c r="F36" s="25"/>
      <c r="G36" s="38"/>
    </row>
    <row r="37" customFormat="false" ht="12.75" hidden="false" customHeight="true" outlineLevel="0" collapsed="false">
      <c r="B37" s="36" t="s">
        <v>33</v>
      </c>
      <c r="C37" s="37" t="n">
        <v>175.76</v>
      </c>
      <c r="D37" s="24"/>
      <c r="E37" s="25"/>
      <c r="F37" s="25"/>
      <c r="G37" s="38"/>
    </row>
    <row r="38" customFormat="false" ht="12.75" hidden="false" customHeight="true" outlineLevel="0" collapsed="false">
      <c r="B38" s="36" t="s">
        <v>34</v>
      </c>
      <c r="C38" s="37" t="n">
        <v>2.75</v>
      </c>
      <c r="D38" s="24"/>
      <c r="E38" s="25"/>
      <c r="F38" s="25"/>
      <c r="G38" s="38"/>
    </row>
    <row r="39" customFormat="false" ht="12.75" hidden="false" customHeight="true" outlineLevel="0" collapsed="false">
      <c r="B39" s="39" t="s">
        <v>35</v>
      </c>
      <c r="C39" s="37" t="n">
        <v>11.92</v>
      </c>
      <c r="D39" s="24"/>
      <c r="E39" s="25"/>
      <c r="F39" s="25"/>
      <c r="G39" s="38"/>
    </row>
    <row r="40" customFormat="false" ht="12.75" hidden="false" customHeight="true" outlineLevel="0" collapsed="false">
      <c r="B40" s="8"/>
      <c r="C40" s="40"/>
      <c r="D40" s="2"/>
      <c r="G40" s="2"/>
    </row>
    <row r="41" customFormat="false" ht="12.75" hidden="false" customHeight="true" outlineLevel="0" collapsed="false">
      <c r="B41" s="41" t="s">
        <v>36</v>
      </c>
      <c r="C41" s="42" t="s">
        <v>37</v>
      </c>
      <c r="D41" s="2"/>
      <c r="G41" s="2"/>
    </row>
    <row r="42" customFormat="false" ht="12.75" hidden="false" customHeight="true" outlineLevel="0" collapsed="false">
      <c r="B42" s="36" t="s">
        <v>38</v>
      </c>
      <c r="C42" s="43" t="n">
        <v>0.0833</v>
      </c>
      <c r="D42" s="2"/>
      <c r="G42" s="2"/>
    </row>
    <row r="43" customFormat="false" ht="14.65" hidden="false" customHeight="true" outlineLevel="0" collapsed="false">
      <c r="B43" s="36" t="s">
        <v>39</v>
      </c>
      <c r="C43" s="43" t="n">
        <v>0.121</v>
      </c>
      <c r="D43" s="2"/>
      <c r="G43" s="2"/>
    </row>
    <row r="44" customFormat="false" ht="12.75" hidden="false" customHeight="true" outlineLevel="0" collapsed="false">
      <c r="B44" s="9"/>
      <c r="C44" s="40"/>
      <c r="D44" s="2"/>
      <c r="G44" s="2"/>
    </row>
    <row r="45" customFormat="false" ht="12.75" hidden="false" customHeight="true" outlineLevel="0" collapsed="false">
      <c r="B45" s="32" t="s">
        <v>40</v>
      </c>
      <c r="C45" s="42" t="s">
        <v>37</v>
      </c>
      <c r="D45" s="2"/>
      <c r="G45" s="2"/>
    </row>
    <row r="46" customFormat="false" ht="12.75" hidden="false" customHeight="true" outlineLevel="0" collapsed="false">
      <c r="B46" s="36" t="s">
        <v>41</v>
      </c>
      <c r="C46" s="43" t="n">
        <v>0.2</v>
      </c>
      <c r="D46" s="2"/>
      <c r="G46" s="2"/>
    </row>
    <row r="47" customFormat="false" ht="12.75" hidden="false" customHeight="true" outlineLevel="0" collapsed="false">
      <c r="B47" s="36" t="s">
        <v>42</v>
      </c>
      <c r="C47" s="43" t="n">
        <v>0.025</v>
      </c>
      <c r="D47" s="2"/>
      <c r="G47" s="2"/>
    </row>
    <row r="48" customFormat="false" ht="12.75" hidden="false" customHeight="true" outlineLevel="0" collapsed="false">
      <c r="B48" s="34" t="s">
        <v>43</v>
      </c>
      <c r="C48" s="44" t="n">
        <v>0.03</v>
      </c>
      <c r="D48" s="45"/>
      <c r="G48" s="2"/>
    </row>
    <row r="49" customFormat="false" ht="12.75" hidden="false" customHeight="true" outlineLevel="0" collapsed="false">
      <c r="B49" s="36" t="s">
        <v>44</v>
      </c>
      <c r="C49" s="43" t="n">
        <v>0.015</v>
      </c>
      <c r="D49" s="2"/>
      <c r="G49" s="2"/>
    </row>
    <row r="50" customFormat="false" ht="12.75" hidden="false" customHeight="true" outlineLevel="0" collapsed="false">
      <c r="B50" s="36" t="s">
        <v>45</v>
      </c>
      <c r="C50" s="43" t="n">
        <v>0.01</v>
      </c>
      <c r="D50" s="2"/>
      <c r="G50" s="2"/>
    </row>
    <row r="51" customFormat="false" ht="12.75" hidden="false" customHeight="true" outlineLevel="0" collapsed="false">
      <c r="B51" s="36" t="s">
        <v>46</v>
      </c>
      <c r="C51" s="43" t="n">
        <v>0.006</v>
      </c>
      <c r="D51" s="2"/>
      <c r="G51" s="2"/>
    </row>
    <row r="52" customFormat="false" ht="12.75" hidden="false" customHeight="true" outlineLevel="0" collapsed="false">
      <c r="B52" s="36" t="s">
        <v>47</v>
      </c>
      <c r="C52" s="43" t="n">
        <v>0.002</v>
      </c>
      <c r="D52" s="2"/>
      <c r="G52" s="2"/>
    </row>
    <row r="53" customFormat="false" ht="12.75" hidden="false" customHeight="true" outlineLevel="0" collapsed="false">
      <c r="B53" s="39" t="s">
        <v>48</v>
      </c>
      <c r="C53" s="46" t="n">
        <v>0.08</v>
      </c>
      <c r="D53" s="2"/>
      <c r="G53" s="2"/>
    </row>
    <row r="54" customFormat="false" ht="12.75" hidden="false" customHeight="true" outlineLevel="0" collapsed="false">
      <c r="B54" s="8"/>
      <c r="C54" s="47"/>
      <c r="D54" s="2"/>
      <c r="G54" s="2"/>
    </row>
    <row r="55" customFormat="false" ht="12.75" hidden="false" customHeight="true" outlineLevel="0" collapsed="false">
      <c r="B55" s="41" t="s">
        <v>49</v>
      </c>
      <c r="C55" s="42" t="s">
        <v>37</v>
      </c>
      <c r="D55" s="2"/>
      <c r="G55" s="2"/>
    </row>
    <row r="56" customFormat="false" ht="12.75" hidden="false" customHeight="true" outlineLevel="0" collapsed="false">
      <c r="B56" s="34" t="s">
        <v>50</v>
      </c>
      <c r="C56" s="48" t="n">
        <v>0.0181</v>
      </c>
      <c r="D56" s="45"/>
      <c r="G56" s="2"/>
    </row>
    <row r="57" customFormat="false" ht="12.75" hidden="false" customHeight="true" outlineLevel="0" collapsed="false">
      <c r="B57" s="34" t="s">
        <v>51</v>
      </c>
      <c r="C57" s="48" t="n">
        <v>0.0014</v>
      </c>
      <c r="D57" s="45"/>
      <c r="G57" s="2"/>
    </row>
    <row r="58" customFormat="false" ht="24" hidden="false" customHeight="true" outlineLevel="0" collapsed="false">
      <c r="B58" s="49" t="s">
        <v>52</v>
      </c>
      <c r="C58" s="48" t="n">
        <v>0.0405</v>
      </c>
      <c r="D58" s="45"/>
      <c r="G58" s="2"/>
    </row>
    <row r="59" customFormat="false" ht="12.75" hidden="false" customHeight="true" outlineLevel="0" collapsed="false">
      <c r="B59" s="34" t="s">
        <v>53</v>
      </c>
      <c r="C59" s="48" t="n">
        <v>0.0019</v>
      </c>
      <c r="D59" s="45"/>
      <c r="G59" s="2"/>
    </row>
    <row r="60" customFormat="false" ht="24.75" hidden="false" customHeight="true" outlineLevel="0" collapsed="false">
      <c r="B60" s="49" t="s">
        <v>54</v>
      </c>
      <c r="C60" s="48" t="n">
        <v>0.0007</v>
      </c>
      <c r="D60" s="45"/>
      <c r="G60" s="2"/>
    </row>
    <row r="61" customFormat="false" ht="24" hidden="false" customHeight="true" outlineLevel="0" collapsed="false">
      <c r="B61" s="50" t="s">
        <v>55</v>
      </c>
      <c r="C61" s="51" t="n">
        <v>0.0045</v>
      </c>
      <c r="D61" s="45"/>
      <c r="G61" s="2"/>
    </row>
    <row r="62" customFormat="false" ht="14.65" hidden="false" customHeight="true" outlineLevel="0" collapsed="false">
      <c r="B62" s="52"/>
      <c r="C62" s="47"/>
      <c r="D62" s="38"/>
      <c r="G62" s="2"/>
    </row>
    <row r="63" customFormat="false" ht="14.65" hidden="false" customHeight="true" outlineLevel="0" collapsed="false">
      <c r="B63" s="53" t="s">
        <v>56</v>
      </c>
      <c r="C63" s="53" t="s">
        <v>37</v>
      </c>
      <c r="D63" s="2"/>
      <c r="G63" s="2"/>
    </row>
    <row r="64" customFormat="false" ht="14.85" hidden="false" customHeight="true" outlineLevel="0" collapsed="false">
      <c r="B64" s="54" t="s">
        <v>57</v>
      </c>
      <c r="C64" s="55" t="n">
        <v>0.0095</v>
      </c>
      <c r="D64" s="56"/>
      <c r="G64" s="56"/>
    </row>
    <row r="65" customFormat="false" ht="14.65" hidden="false" customHeight="true" outlineLevel="0" collapsed="false">
      <c r="B65" s="57" t="s">
        <v>58</v>
      </c>
      <c r="C65" s="55" t="n">
        <v>0.0968</v>
      </c>
      <c r="D65" s="56"/>
      <c r="G65" s="56"/>
    </row>
    <row r="66" customFormat="false" ht="12.75" hidden="false" customHeight="true" outlineLevel="0" collapsed="false">
      <c r="B66" s="58" t="s">
        <v>59</v>
      </c>
      <c r="C66" s="55" t="n">
        <v>0.001</v>
      </c>
      <c r="D66" s="56"/>
      <c r="G66" s="56"/>
    </row>
    <row r="67" customFormat="false" ht="13.5" hidden="false" customHeight="true" outlineLevel="0" collapsed="false">
      <c r="B67" s="57" t="s">
        <v>60</v>
      </c>
      <c r="C67" s="55" t="n">
        <v>0.0063</v>
      </c>
      <c r="D67" s="56"/>
      <c r="G67" s="56"/>
    </row>
    <row r="68" customFormat="false" ht="12.75" hidden="false" customHeight="true" outlineLevel="0" collapsed="false">
      <c r="B68" s="58" t="s">
        <v>61</v>
      </c>
      <c r="C68" s="59" t="n">
        <v>0.0002</v>
      </c>
      <c r="D68" s="56"/>
      <c r="G68" s="56"/>
    </row>
    <row r="69" customFormat="false" ht="13.5" hidden="false" customHeight="true" outlineLevel="0" collapsed="false">
      <c r="B69" s="58" t="s">
        <v>62</v>
      </c>
      <c r="C69" s="55" t="n">
        <v>0.0417</v>
      </c>
      <c r="D69" s="56"/>
      <c r="G69" s="56"/>
    </row>
    <row r="70" customFormat="false" ht="14.65" hidden="false" customHeight="true" outlineLevel="0" collapsed="false">
      <c r="B70" s="57"/>
      <c r="C70" s="60"/>
      <c r="D70" s="56"/>
    </row>
    <row r="71" customFormat="false" ht="12.75" hidden="false" customHeight="true" outlineLevel="0" collapsed="false">
      <c r="B71" s="53" t="s">
        <v>63</v>
      </c>
      <c r="C71" s="53" t="s">
        <v>37</v>
      </c>
    </row>
    <row r="72" customFormat="false" ht="13.5" hidden="false" customHeight="true" outlineLevel="0" collapsed="false">
      <c r="B72" s="61" t="s">
        <v>64</v>
      </c>
      <c r="C72" s="62" t="n">
        <v>0.0144</v>
      </c>
    </row>
    <row r="73" customFormat="false" ht="14.65" hidden="false" customHeight="true" outlineLevel="0" collapsed="false">
      <c r="B73" s="63" t="s">
        <v>65</v>
      </c>
      <c r="C73" s="64"/>
    </row>
    <row r="74" customFormat="false" ht="14.65" hidden="false" customHeight="true" outlineLevel="0" collapsed="false">
      <c r="B74" s="65" t="s">
        <v>66</v>
      </c>
      <c r="C74" s="66" t="n">
        <f aca="false">SUM(C75:C77)</f>
        <v>0.1425</v>
      </c>
    </row>
    <row r="75" customFormat="false" ht="26.25" hidden="false" customHeight="true" outlineLevel="0" collapsed="false">
      <c r="B75" s="67" t="s">
        <v>67</v>
      </c>
      <c r="C75" s="66" t="n">
        <v>0.0925</v>
      </c>
    </row>
    <row r="76" customFormat="false" ht="12.75" hidden="false" customHeight="true" outlineLevel="0" collapsed="false">
      <c r="B76" s="65" t="s">
        <v>68</v>
      </c>
      <c r="C76" s="66" t="n">
        <v>0.05</v>
      </c>
    </row>
    <row r="77" customFormat="false" ht="12.75" hidden="false" customHeight="true" outlineLevel="0" collapsed="false">
      <c r="B77" s="65" t="s">
        <v>69</v>
      </c>
      <c r="C77" s="66" t="n">
        <v>0</v>
      </c>
    </row>
  </sheetData>
  <mergeCells count="3">
    <mergeCell ref="B1:C1"/>
    <mergeCell ref="B8:B9"/>
    <mergeCell ref="C8:C9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C0C0"/>
    <pageSetUpPr fitToPage="false"/>
  </sheetPr>
  <dimension ref="B1:N1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7" activeCellId="0" sqref="D17"/>
    </sheetView>
  </sheetViews>
  <sheetFormatPr defaultColWidth="8.6796875" defaultRowHeight="12.75" zeroHeight="false" outlineLevelRow="0" outlineLevelCol="0"/>
  <cols>
    <col collapsed="false" customWidth="true" hidden="false" outlineLevel="0" max="1" min="1" style="2" width="1.08"/>
    <col collapsed="false" customWidth="true" hidden="false" outlineLevel="0" max="2" min="2" style="2" width="8.5"/>
    <col collapsed="false" customWidth="true" hidden="false" outlineLevel="0" max="3" min="3" style="2" width="67.63"/>
    <col collapsed="false" customWidth="true" hidden="false" outlineLevel="0" max="4" min="4" style="2" width="36.18"/>
    <col collapsed="false" customWidth="true" hidden="false" outlineLevel="0" max="5" min="5" style="2" width="18.09"/>
    <col collapsed="false" customWidth="true" hidden="false" outlineLevel="0" max="6" min="6" style="2" width="8.76"/>
    <col collapsed="false" customWidth="true" hidden="false" outlineLevel="0" max="7" min="7" style="2" width="9.33"/>
    <col collapsed="false" customWidth="true" hidden="false" outlineLevel="0" max="8" min="8" style="2" width="9.99"/>
    <col collapsed="false" customWidth="true" hidden="false" outlineLevel="0" max="9" min="9" style="2" width="11.07"/>
    <col collapsed="false" customWidth="true" hidden="false" outlineLevel="0" max="1025" min="10" style="2" width="8.5"/>
  </cols>
  <sheetData>
    <row r="1" customFormat="false" ht="23.25" hidden="false" customHeight="true" outlineLevel="0" collapsed="false">
      <c r="B1" s="68"/>
      <c r="C1" s="68"/>
      <c r="D1" s="68"/>
      <c r="E1" s="68"/>
      <c r="G1" s="69"/>
      <c r="H1" s="69"/>
      <c r="I1" s="69"/>
      <c r="J1" s="69"/>
      <c r="K1" s="69"/>
      <c r="L1" s="69"/>
      <c r="M1" s="69"/>
      <c r="N1" s="69"/>
    </row>
    <row r="2" customFormat="false" ht="12.75" hidden="false" customHeight="true" outlineLevel="0" collapsed="false">
      <c r="G2" s="69"/>
      <c r="H2" s="69"/>
      <c r="I2" s="69"/>
      <c r="J2" s="69"/>
      <c r="K2" s="69"/>
      <c r="L2" s="69"/>
      <c r="M2" s="69"/>
      <c r="N2" s="69"/>
    </row>
    <row r="3" customFormat="false" ht="12.75" hidden="false" customHeight="true" outlineLevel="0" collapsed="false">
      <c r="B3" s="70" t="s">
        <v>1</v>
      </c>
      <c r="C3" s="70"/>
      <c r="D3" s="71" t="n">
        <f aca="false">Referencia!C3</f>
        <v>0</v>
      </c>
      <c r="E3" s="72"/>
      <c r="G3" s="69"/>
      <c r="H3" s="69"/>
      <c r="I3" s="69"/>
      <c r="J3" s="69"/>
      <c r="K3" s="69"/>
      <c r="L3" s="69"/>
      <c r="M3" s="69"/>
      <c r="N3" s="69"/>
    </row>
    <row r="4" customFormat="false" ht="12.75" hidden="false" customHeight="true" outlineLevel="0" collapsed="false">
      <c r="B4" s="70" t="s">
        <v>2</v>
      </c>
      <c r="C4" s="70"/>
      <c r="D4" s="71" t="n">
        <f aca="false">Referencia!C4</f>
        <v>0</v>
      </c>
      <c r="E4" s="72"/>
      <c r="G4" s="69"/>
      <c r="H4" s="69"/>
      <c r="I4" s="69"/>
      <c r="J4" s="69"/>
      <c r="K4" s="69"/>
      <c r="L4" s="69"/>
      <c r="M4" s="69"/>
      <c r="N4" s="69"/>
    </row>
    <row r="5" customFormat="false" ht="12.75" hidden="false" customHeight="true" outlineLevel="0" collapsed="false">
      <c r="G5" s="69"/>
      <c r="H5" s="69"/>
      <c r="I5" s="69"/>
      <c r="J5" s="69"/>
      <c r="K5" s="69"/>
      <c r="L5" s="69"/>
      <c r="M5" s="69"/>
      <c r="N5" s="69"/>
    </row>
    <row r="6" customFormat="false" ht="12.75" hidden="false" customHeight="true" outlineLevel="0" collapsed="false">
      <c r="G6" s="69"/>
      <c r="H6" s="69"/>
      <c r="I6" s="69"/>
      <c r="J6" s="69"/>
      <c r="K6" s="69"/>
      <c r="L6" s="69"/>
      <c r="M6" s="69"/>
      <c r="N6" s="69"/>
    </row>
    <row r="7" customFormat="false" ht="12.75" hidden="false" customHeight="true" outlineLevel="0" collapsed="false">
      <c r="B7" s="73" t="s">
        <v>70</v>
      </c>
      <c r="C7" s="74" t="s">
        <v>71</v>
      </c>
      <c r="D7" s="71"/>
      <c r="E7" s="72"/>
      <c r="F7" s="69"/>
      <c r="G7" s="69"/>
      <c r="H7" s="69"/>
      <c r="I7" s="69"/>
      <c r="J7" s="69"/>
      <c r="K7" s="69"/>
      <c r="L7" s="69"/>
      <c r="M7" s="69"/>
      <c r="N7" s="69"/>
    </row>
    <row r="8" customFormat="false" ht="12.75" hidden="false" customHeight="true" outlineLevel="0" collapsed="false">
      <c r="B8" s="73" t="s">
        <v>72</v>
      </c>
      <c r="C8" s="74" t="s">
        <v>73</v>
      </c>
      <c r="D8" s="73" t="s">
        <v>74</v>
      </c>
      <c r="E8" s="75"/>
      <c r="F8" s="69"/>
      <c r="G8" s="69"/>
      <c r="H8" s="69"/>
      <c r="I8" s="69"/>
      <c r="J8" s="69"/>
      <c r="K8" s="69"/>
      <c r="L8" s="69"/>
      <c r="M8" s="69"/>
      <c r="N8" s="69"/>
    </row>
    <row r="9" customFormat="false" ht="12.75" hidden="false" customHeight="true" outlineLevel="0" collapsed="false">
      <c r="B9" s="73" t="s">
        <v>75</v>
      </c>
      <c r="C9" s="74" t="s">
        <v>3</v>
      </c>
      <c r="D9" s="73" t="str">
        <f aca="false">Referencia!C6</f>
        <v>CCT - SEAC DF 2023</v>
      </c>
      <c r="E9" s="75"/>
      <c r="F9" s="69"/>
      <c r="G9" s="69"/>
      <c r="H9" s="69"/>
      <c r="I9" s="69"/>
      <c r="J9" s="69"/>
      <c r="K9" s="69"/>
      <c r="L9" s="69"/>
      <c r="M9" s="69"/>
      <c r="N9" s="69"/>
    </row>
    <row r="10" customFormat="false" ht="12.75" hidden="false" customHeight="true" outlineLevel="0" collapsed="false">
      <c r="B10" s="73" t="s">
        <v>76</v>
      </c>
      <c r="C10" s="74" t="s">
        <v>77</v>
      </c>
      <c r="D10" s="71" t="n">
        <v>12</v>
      </c>
      <c r="E10" s="72"/>
      <c r="F10" s="69"/>
      <c r="G10" s="69"/>
      <c r="H10" s="69"/>
      <c r="I10" s="69"/>
      <c r="J10" s="69"/>
      <c r="K10" s="69"/>
      <c r="L10" s="69"/>
      <c r="M10" s="69"/>
      <c r="N10" s="69"/>
    </row>
    <row r="11" customFormat="false" ht="12.75" hidden="false" customHeight="true" outlineLevel="0" collapsed="false">
      <c r="G11" s="69"/>
      <c r="H11" s="69"/>
      <c r="I11" s="69"/>
      <c r="J11" s="69"/>
      <c r="K11" s="69"/>
      <c r="L11" s="69"/>
      <c r="M11" s="69"/>
      <c r="N11" s="69"/>
    </row>
    <row r="12" customFormat="false" ht="12.75" hidden="false" customHeight="true" outlineLevel="0" collapsed="false">
      <c r="G12" s="69"/>
      <c r="H12" s="69"/>
      <c r="I12" s="69"/>
      <c r="J12" s="69"/>
      <c r="K12" s="69"/>
      <c r="L12" s="69"/>
      <c r="M12" s="69"/>
      <c r="N12" s="69"/>
    </row>
    <row r="13" customFormat="false" ht="24.75" hidden="false" customHeight="true" outlineLevel="0" collapsed="false">
      <c r="B13" s="70" t="s">
        <v>78</v>
      </c>
      <c r="C13" s="70"/>
      <c r="D13" s="70"/>
      <c r="E13" s="76"/>
      <c r="F13" s="77"/>
      <c r="G13" s="69"/>
      <c r="H13" s="69"/>
      <c r="I13" s="69"/>
      <c r="J13" s="69"/>
      <c r="K13" s="69"/>
      <c r="L13" s="69"/>
      <c r="M13" s="69"/>
      <c r="N13" s="69"/>
    </row>
    <row r="14" customFormat="false" ht="12.75" hidden="false" customHeight="true" outlineLevel="0" collapsed="false">
      <c r="B14" s="73" t="n">
        <v>1</v>
      </c>
      <c r="C14" s="74" t="s">
        <v>79</v>
      </c>
      <c r="D14" s="73" t="s">
        <v>80</v>
      </c>
      <c r="E14" s="75"/>
      <c r="F14" s="69"/>
      <c r="G14" s="69"/>
      <c r="H14" s="69"/>
      <c r="I14" s="69"/>
      <c r="J14" s="69"/>
      <c r="K14" s="69"/>
      <c r="L14" s="69"/>
      <c r="M14" s="69"/>
      <c r="N14" s="69"/>
    </row>
    <row r="15" customFormat="false" ht="12.75" hidden="false" customHeight="true" outlineLevel="0" collapsed="false">
      <c r="B15" s="73" t="n">
        <v>2</v>
      </c>
      <c r="C15" s="74" t="s">
        <v>20</v>
      </c>
      <c r="D15" s="73" t="s">
        <v>81</v>
      </c>
      <c r="E15" s="75"/>
      <c r="F15" s="69"/>
      <c r="G15" s="69"/>
      <c r="H15" s="69"/>
      <c r="I15" s="69"/>
      <c r="J15" s="69"/>
      <c r="K15" s="69"/>
      <c r="L15" s="69"/>
      <c r="M15" s="69"/>
      <c r="N15" s="69"/>
    </row>
    <row r="16" customFormat="false" ht="12.75" hidden="false" customHeight="true" outlineLevel="0" collapsed="false">
      <c r="B16" s="73" t="n">
        <v>3</v>
      </c>
      <c r="C16" s="74" t="s">
        <v>82</v>
      </c>
      <c r="D16" s="78" t="n">
        <f aca="false">Referencia!C26</f>
        <v>1515.92</v>
      </c>
      <c r="E16" s="79"/>
      <c r="F16" s="69"/>
      <c r="G16" s="69"/>
      <c r="H16" s="69"/>
      <c r="I16" s="69"/>
      <c r="J16" s="69"/>
      <c r="K16" s="69"/>
      <c r="L16" s="69"/>
      <c r="M16" s="69"/>
      <c r="N16" s="69"/>
    </row>
    <row r="17" customFormat="false" ht="12.75" hidden="false" customHeight="true" outlineLevel="0" collapsed="false">
      <c r="B17" s="73" t="n">
        <v>5</v>
      </c>
      <c r="C17" s="74" t="s">
        <v>83</v>
      </c>
      <c r="D17" s="71" t="s">
        <v>84</v>
      </c>
      <c r="E17" s="72"/>
      <c r="F17" s="69"/>
      <c r="G17" s="69"/>
      <c r="H17" s="69"/>
      <c r="I17" s="69"/>
      <c r="J17" s="69"/>
      <c r="K17" s="69"/>
      <c r="L17" s="69"/>
      <c r="M17" s="69"/>
      <c r="N17" s="69"/>
    </row>
    <row r="18" customFormat="false" ht="12.75" hidden="false" customHeight="true" outlineLevel="0" collapsed="false">
      <c r="G18" s="69"/>
      <c r="H18" s="69"/>
      <c r="I18" s="69"/>
      <c r="J18" s="69"/>
      <c r="K18" s="69"/>
      <c r="L18" s="69"/>
      <c r="M18" s="69"/>
      <c r="N18" s="69"/>
    </row>
    <row r="19" customFormat="false" ht="18" hidden="false" customHeight="true" outlineLevel="0" collapsed="false">
      <c r="B19" s="80" t="s">
        <v>85</v>
      </c>
      <c r="C19" s="80"/>
      <c r="D19" s="80"/>
      <c r="G19" s="69"/>
      <c r="H19" s="69"/>
      <c r="I19" s="69"/>
      <c r="J19" s="69"/>
      <c r="K19" s="69"/>
      <c r="L19" s="69"/>
      <c r="M19" s="69"/>
      <c r="N19" s="69"/>
    </row>
    <row r="20" customFormat="false" ht="12.75" hidden="false" customHeight="true" outlineLevel="0" collapsed="false">
      <c r="B20" s="81" t="n">
        <v>1</v>
      </c>
      <c r="C20" s="81" t="s">
        <v>86</v>
      </c>
      <c r="D20" s="81" t="s">
        <v>87</v>
      </c>
      <c r="E20" s="82"/>
      <c r="F20" s="77"/>
      <c r="G20" s="69"/>
      <c r="H20" s="69"/>
      <c r="I20" s="69"/>
      <c r="J20" s="69"/>
      <c r="K20" s="69"/>
      <c r="L20" s="69"/>
      <c r="M20" s="69"/>
      <c r="N20" s="69"/>
    </row>
    <row r="21" customFormat="false" ht="12.75" hidden="false" customHeight="true" outlineLevel="0" collapsed="false">
      <c r="B21" s="73" t="s">
        <v>70</v>
      </c>
      <c r="C21" s="74" t="s">
        <v>88</v>
      </c>
      <c r="D21" s="78" t="n">
        <f aca="false">$D$16</f>
        <v>1515.92</v>
      </c>
      <c r="E21" s="79"/>
      <c r="F21" s="69"/>
      <c r="G21" s="69"/>
      <c r="H21" s="69"/>
      <c r="I21" s="69"/>
      <c r="J21" s="69"/>
      <c r="K21" s="69"/>
      <c r="L21" s="69"/>
      <c r="M21" s="69"/>
      <c r="N21" s="69"/>
    </row>
    <row r="22" customFormat="false" ht="12.75" hidden="false" customHeight="true" outlineLevel="0" collapsed="false">
      <c r="B22" s="73" t="s">
        <v>72</v>
      </c>
      <c r="C22" s="74" t="s">
        <v>89</v>
      </c>
      <c r="D22" s="78"/>
      <c r="E22" s="79"/>
      <c r="F22" s="69"/>
      <c r="G22" s="69"/>
      <c r="H22" s="69"/>
      <c r="I22" s="69"/>
      <c r="J22" s="69"/>
      <c r="K22" s="69"/>
      <c r="L22" s="69"/>
      <c r="M22" s="69"/>
      <c r="N22" s="69"/>
    </row>
    <row r="23" customFormat="false" ht="12.75" hidden="false" customHeight="true" outlineLevel="0" collapsed="false">
      <c r="B23" s="73" t="s">
        <v>75</v>
      </c>
      <c r="C23" s="74" t="s">
        <v>90</v>
      </c>
      <c r="D23" s="78"/>
      <c r="E23" s="79"/>
      <c r="F23" s="69"/>
      <c r="G23" s="69"/>
      <c r="H23" s="69"/>
      <c r="I23" s="69"/>
      <c r="J23" s="69"/>
      <c r="K23" s="69"/>
      <c r="L23" s="69"/>
      <c r="M23" s="69"/>
      <c r="N23" s="69"/>
    </row>
    <row r="24" customFormat="false" ht="12.75" hidden="false" customHeight="true" outlineLevel="0" collapsed="false">
      <c r="B24" s="73" t="s">
        <v>76</v>
      </c>
      <c r="C24" s="74" t="s">
        <v>91</v>
      </c>
      <c r="D24" s="78"/>
      <c r="E24" s="79"/>
      <c r="F24" s="69"/>
      <c r="G24" s="69"/>
      <c r="H24" s="69"/>
      <c r="I24" s="69"/>
      <c r="J24" s="69"/>
      <c r="K24" s="69"/>
      <c r="L24" s="69"/>
      <c r="M24" s="69"/>
      <c r="N24" s="69"/>
    </row>
    <row r="25" customFormat="false" ht="12.75" hidden="false" customHeight="true" outlineLevel="0" collapsed="false">
      <c r="B25" s="73" t="s">
        <v>92</v>
      </c>
      <c r="C25" s="74" t="s">
        <v>93</v>
      </c>
      <c r="D25" s="78"/>
      <c r="E25" s="79"/>
      <c r="F25" s="69"/>
      <c r="G25" s="69"/>
      <c r="H25" s="69"/>
      <c r="I25" s="69"/>
      <c r="J25" s="69"/>
      <c r="K25" s="69"/>
      <c r="L25" s="69"/>
      <c r="M25" s="69"/>
      <c r="N25" s="69"/>
    </row>
    <row r="26" customFormat="false" ht="12.75" hidden="false" customHeight="true" outlineLevel="0" collapsed="false">
      <c r="B26" s="73" t="s">
        <v>94</v>
      </c>
      <c r="C26" s="74" t="s">
        <v>95</v>
      </c>
      <c r="D26" s="78"/>
      <c r="E26" s="79"/>
      <c r="F26" s="69"/>
      <c r="G26" s="69"/>
      <c r="H26" s="69"/>
      <c r="I26" s="69"/>
      <c r="J26" s="69"/>
      <c r="K26" s="69"/>
      <c r="L26" s="69"/>
      <c r="M26" s="69"/>
      <c r="N26" s="69"/>
    </row>
    <row r="27" customFormat="false" ht="12.75" hidden="false" customHeight="true" outlineLevel="0" collapsed="false">
      <c r="B27" s="73" t="s">
        <v>96</v>
      </c>
      <c r="C27" s="74" t="s">
        <v>97</v>
      </c>
      <c r="D27" s="78"/>
      <c r="E27" s="79"/>
      <c r="F27" s="69"/>
      <c r="G27" s="69"/>
      <c r="H27" s="69"/>
      <c r="I27" s="69"/>
      <c r="J27" s="69"/>
      <c r="K27" s="69"/>
      <c r="L27" s="69"/>
      <c r="M27" s="69"/>
      <c r="N27" s="69"/>
    </row>
    <row r="28" customFormat="false" ht="12.75" hidden="false" customHeight="true" outlineLevel="0" collapsed="false">
      <c r="B28" s="81" t="s">
        <v>98</v>
      </c>
      <c r="C28" s="81"/>
      <c r="D28" s="83" t="n">
        <f aca="false">SUM(D21:E27)</f>
        <v>1515.92</v>
      </c>
      <c r="E28" s="84"/>
      <c r="F28" s="77"/>
      <c r="G28" s="69"/>
      <c r="H28" s="69"/>
      <c r="I28" s="69"/>
      <c r="J28" s="69"/>
      <c r="K28" s="69"/>
      <c r="L28" s="69"/>
      <c r="M28" s="69"/>
      <c r="N28" s="69"/>
    </row>
    <row r="29" customFormat="false" ht="28.35" hidden="false" customHeight="true" outlineLevel="0" collapsed="false"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customFormat="false" ht="18" hidden="false" customHeight="true" outlineLevel="0" collapsed="false">
      <c r="B30" s="80" t="s">
        <v>99</v>
      </c>
      <c r="C30" s="80"/>
      <c r="D30" s="80"/>
      <c r="E30" s="80"/>
      <c r="G30" s="69"/>
      <c r="H30" s="69"/>
      <c r="I30" s="69"/>
      <c r="J30" s="69"/>
      <c r="K30" s="69"/>
      <c r="L30" s="69"/>
      <c r="M30" s="69"/>
      <c r="N30" s="69"/>
    </row>
    <row r="31" customFormat="false" ht="12.75" hidden="false" customHeight="true" outlineLevel="0" collapsed="false">
      <c r="B31" s="81" t="s">
        <v>100</v>
      </c>
      <c r="C31" s="81" t="s">
        <v>101</v>
      </c>
      <c r="D31" s="81" t="s">
        <v>37</v>
      </c>
      <c r="E31" s="81" t="s">
        <v>87</v>
      </c>
      <c r="G31" s="69"/>
      <c r="H31" s="69"/>
      <c r="I31" s="69"/>
      <c r="J31" s="69"/>
      <c r="K31" s="69"/>
      <c r="L31" s="69"/>
      <c r="M31" s="69"/>
      <c r="N31" s="69"/>
    </row>
    <row r="32" customFormat="false" ht="12.75" hidden="false" customHeight="true" outlineLevel="0" collapsed="false">
      <c r="B32" s="73" t="s">
        <v>70</v>
      </c>
      <c r="C32" s="74" t="s">
        <v>38</v>
      </c>
      <c r="D32" s="85" t="n">
        <f aca="false">Referencia!C42</f>
        <v>0.0833</v>
      </c>
      <c r="E32" s="86" t="n">
        <f aca="false">$D$28*$D$32</f>
        <v>126.276136</v>
      </c>
      <c r="F32" s="87"/>
      <c r="G32" s="69"/>
      <c r="H32" s="69"/>
      <c r="I32" s="69"/>
      <c r="J32" s="69"/>
      <c r="K32" s="69"/>
      <c r="L32" s="69"/>
      <c r="M32" s="69"/>
      <c r="N32" s="69"/>
    </row>
    <row r="33" customFormat="false" ht="12.75" hidden="false" customHeight="true" outlineLevel="0" collapsed="false">
      <c r="B33" s="73" t="s">
        <v>72</v>
      </c>
      <c r="C33" s="74" t="s">
        <v>39</v>
      </c>
      <c r="D33" s="85" t="n">
        <f aca="false">Referencia!C43</f>
        <v>0.121</v>
      </c>
      <c r="E33" s="86" t="n">
        <f aca="false">$D$28*$D$33</f>
        <v>183.42632</v>
      </c>
      <c r="F33" s="24"/>
      <c r="G33" s="88"/>
      <c r="H33" s="69"/>
      <c r="I33" s="69"/>
      <c r="J33" s="69"/>
      <c r="K33" s="69"/>
      <c r="L33" s="69"/>
      <c r="M33" s="69"/>
      <c r="N33" s="69"/>
    </row>
    <row r="34" customFormat="false" ht="12.75" hidden="false" customHeight="true" outlineLevel="0" collapsed="false">
      <c r="B34" s="81" t="s">
        <v>98</v>
      </c>
      <c r="C34" s="81"/>
      <c r="D34" s="89"/>
      <c r="E34" s="83" t="n">
        <f aca="false">SUM(E32:E33)</f>
        <v>309.702456</v>
      </c>
      <c r="G34" s="69"/>
      <c r="H34" s="69"/>
      <c r="I34" s="69"/>
      <c r="J34" s="69"/>
      <c r="K34" s="69"/>
      <c r="L34" s="69"/>
      <c r="M34" s="69"/>
      <c r="N34" s="69"/>
    </row>
    <row r="35" customFormat="false" ht="12.75" hidden="false" customHeight="true" outlineLevel="0" collapsed="false">
      <c r="G35" s="69"/>
      <c r="H35" s="69"/>
      <c r="I35" s="69"/>
      <c r="J35" s="69"/>
      <c r="K35" s="69"/>
      <c r="L35" s="69"/>
      <c r="M35" s="69"/>
      <c r="N35" s="69"/>
    </row>
    <row r="36" customFormat="false" ht="12.75" hidden="false" customHeight="true" outlineLevel="0" collapsed="false">
      <c r="B36" s="81" t="s">
        <v>102</v>
      </c>
      <c r="C36" s="70" t="s">
        <v>103</v>
      </c>
      <c r="D36" s="81" t="s">
        <v>37</v>
      </c>
      <c r="E36" s="81" t="s">
        <v>87</v>
      </c>
      <c r="G36" s="69"/>
      <c r="H36" s="69"/>
      <c r="I36" s="69"/>
      <c r="J36" s="69"/>
      <c r="K36" s="69"/>
      <c r="L36" s="69"/>
      <c r="M36" s="69"/>
      <c r="N36" s="69"/>
    </row>
    <row r="37" customFormat="false" ht="12.75" hidden="false" customHeight="true" outlineLevel="0" collapsed="false">
      <c r="B37" s="73" t="s">
        <v>70</v>
      </c>
      <c r="C37" s="74" t="s">
        <v>41</v>
      </c>
      <c r="D37" s="85" t="n">
        <f aca="false">Referencia!C46</f>
        <v>0.2</v>
      </c>
      <c r="E37" s="86" t="n">
        <f aca="false">ROUND(($D$28+$E$34)*D37,2)</f>
        <v>365.12</v>
      </c>
      <c r="F37" s="24"/>
      <c r="G37" s="88"/>
      <c r="H37" s="69"/>
      <c r="I37" s="69"/>
      <c r="J37" s="69"/>
      <c r="K37" s="69"/>
      <c r="L37" s="69"/>
      <c r="M37" s="69"/>
      <c r="N37" s="69"/>
    </row>
    <row r="38" customFormat="false" ht="12.75" hidden="false" customHeight="true" outlineLevel="0" collapsed="false">
      <c r="B38" s="73" t="s">
        <v>72</v>
      </c>
      <c r="C38" s="74" t="s">
        <v>42</v>
      </c>
      <c r="D38" s="85" t="n">
        <f aca="false">Referencia!C47</f>
        <v>0.025</v>
      </c>
      <c r="E38" s="86" t="n">
        <f aca="false">ROUND(($D$28+$E$34)*D38,2)</f>
        <v>45.64</v>
      </c>
      <c r="F38" s="24"/>
      <c r="G38" s="88"/>
      <c r="H38" s="69"/>
      <c r="I38" s="69"/>
      <c r="J38" s="69"/>
      <c r="K38" s="69"/>
      <c r="L38" s="69"/>
      <c r="M38" s="69"/>
      <c r="N38" s="69"/>
    </row>
    <row r="39" customFormat="false" ht="12.75" hidden="false" customHeight="true" outlineLevel="0" collapsed="false">
      <c r="B39" s="73" t="s">
        <v>75</v>
      </c>
      <c r="C39" s="74" t="s">
        <v>43</v>
      </c>
      <c r="D39" s="85" t="n">
        <f aca="false">Referencia!C48</f>
        <v>0.03</v>
      </c>
      <c r="E39" s="86" t="n">
        <f aca="false">ROUND(($D$28+$E$34)*D39,2)</f>
        <v>54.77</v>
      </c>
      <c r="F39" s="24"/>
      <c r="G39" s="88"/>
      <c r="H39" s="69"/>
      <c r="I39" s="69"/>
      <c r="J39" s="69"/>
      <c r="K39" s="69"/>
      <c r="L39" s="69"/>
      <c r="M39" s="69"/>
      <c r="N39" s="69"/>
    </row>
    <row r="40" customFormat="false" ht="12.75" hidden="false" customHeight="true" outlineLevel="0" collapsed="false">
      <c r="B40" s="73" t="s">
        <v>76</v>
      </c>
      <c r="C40" s="74" t="s">
        <v>44</v>
      </c>
      <c r="D40" s="85" t="n">
        <f aca="false">Referencia!C49</f>
        <v>0.015</v>
      </c>
      <c r="E40" s="86" t="n">
        <f aca="false">ROUND(($D$28+$E$34)*D40,2)</f>
        <v>27.38</v>
      </c>
      <c r="F40" s="24"/>
      <c r="G40" s="88"/>
      <c r="H40" s="69"/>
      <c r="I40" s="69"/>
      <c r="J40" s="69"/>
      <c r="K40" s="69"/>
      <c r="L40" s="69"/>
      <c r="M40" s="69"/>
      <c r="N40" s="69"/>
    </row>
    <row r="41" customFormat="false" ht="12.75" hidden="false" customHeight="true" outlineLevel="0" collapsed="false">
      <c r="B41" s="73" t="s">
        <v>92</v>
      </c>
      <c r="C41" s="74" t="s">
        <v>45</v>
      </c>
      <c r="D41" s="85" t="n">
        <f aca="false">Referencia!C50</f>
        <v>0.01</v>
      </c>
      <c r="E41" s="86" t="n">
        <f aca="false">ROUND(($D$28+$E$34)*D41,2)</f>
        <v>18.26</v>
      </c>
      <c r="F41" s="24"/>
      <c r="G41" s="88"/>
      <c r="H41" s="69"/>
      <c r="I41" s="69"/>
      <c r="J41" s="69"/>
      <c r="K41" s="69"/>
      <c r="L41" s="69"/>
      <c r="M41" s="69"/>
      <c r="N41" s="69"/>
    </row>
    <row r="42" customFormat="false" ht="12.75" hidden="false" customHeight="true" outlineLevel="0" collapsed="false">
      <c r="B42" s="73" t="s">
        <v>94</v>
      </c>
      <c r="C42" s="74" t="s">
        <v>46</v>
      </c>
      <c r="D42" s="85" t="n">
        <f aca="false">Referencia!C51</f>
        <v>0.006</v>
      </c>
      <c r="E42" s="86" t="n">
        <f aca="false">ROUND(($D$28+$E$34)*D42,2)</f>
        <v>10.95</v>
      </c>
      <c r="F42" s="24"/>
      <c r="G42" s="88"/>
      <c r="H42" s="69"/>
      <c r="I42" s="69"/>
      <c r="J42" s="69"/>
      <c r="K42" s="69"/>
      <c r="L42" s="69"/>
      <c r="M42" s="69"/>
      <c r="N42" s="69"/>
    </row>
    <row r="43" customFormat="false" ht="12.75" hidden="false" customHeight="true" outlineLevel="0" collapsed="false">
      <c r="B43" s="73" t="s">
        <v>96</v>
      </c>
      <c r="C43" s="74" t="s">
        <v>47</v>
      </c>
      <c r="D43" s="85" t="n">
        <f aca="false">Referencia!C52</f>
        <v>0.002</v>
      </c>
      <c r="E43" s="86" t="n">
        <f aca="false">ROUND(($D$28+$E$34)*D43,2)</f>
        <v>3.65</v>
      </c>
      <c r="F43" s="24"/>
      <c r="G43" s="88"/>
      <c r="H43" s="69"/>
      <c r="I43" s="69"/>
      <c r="J43" s="69"/>
      <c r="K43" s="69"/>
      <c r="L43" s="69"/>
      <c r="M43" s="69"/>
      <c r="N43" s="69"/>
    </row>
    <row r="44" customFormat="false" ht="12.75" hidden="false" customHeight="true" outlineLevel="0" collapsed="false">
      <c r="B44" s="73" t="s">
        <v>104</v>
      </c>
      <c r="C44" s="74" t="s">
        <v>48</v>
      </c>
      <c r="D44" s="85" t="n">
        <f aca="false">Referencia!C53</f>
        <v>0.08</v>
      </c>
      <c r="E44" s="86" t="n">
        <f aca="false">ROUND(($D$28+$E$34)*D44,2)</f>
        <v>146.05</v>
      </c>
      <c r="F44" s="24"/>
      <c r="G44" s="88"/>
      <c r="H44" s="69"/>
      <c r="I44" s="69"/>
      <c r="J44" s="69"/>
      <c r="K44" s="69"/>
      <c r="L44" s="69"/>
      <c r="M44" s="69"/>
      <c r="N44" s="69"/>
    </row>
    <row r="45" customFormat="false" ht="13.5" hidden="false" customHeight="true" outlineLevel="0" collapsed="false">
      <c r="B45" s="81" t="s">
        <v>98</v>
      </c>
      <c r="C45" s="81"/>
      <c r="D45" s="89" t="n">
        <f aca="false">SUM(D37:D44)</f>
        <v>0.368</v>
      </c>
      <c r="E45" s="83" t="n">
        <f aca="false">SUM(E37:E44)</f>
        <v>671.82</v>
      </c>
      <c r="G45" s="69"/>
      <c r="H45" s="69"/>
      <c r="I45" s="69"/>
      <c r="J45" s="69"/>
      <c r="K45" s="69"/>
      <c r="L45" s="69"/>
      <c r="M45" s="69"/>
      <c r="N45" s="69"/>
    </row>
    <row r="46" customFormat="false" ht="12.75" hidden="false" customHeight="true" outlineLevel="0" collapsed="false">
      <c r="G46" s="69"/>
      <c r="H46" s="69"/>
      <c r="I46" s="69"/>
      <c r="J46" s="69"/>
      <c r="K46" s="69"/>
      <c r="L46" s="69"/>
      <c r="M46" s="69"/>
      <c r="N46" s="69"/>
    </row>
    <row r="47" customFormat="false" ht="12.75" hidden="false" customHeight="true" outlineLevel="0" collapsed="false">
      <c r="B47" s="81" t="s">
        <v>105</v>
      </c>
      <c r="C47" s="81" t="s">
        <v>106</v>
      </c>
      <c r="D47" s="81" t="s">
        <v>87</v>
      </c>
      <c r="E47" s="82"/>
      <c r="G47" s="69"/>
      <c r="H47" s="69"/>
      <c r="I47" s="69"/>
      <c r="J47" s="69"/>
      <c r="K47" s="69"/>
      <c r="L47" s="69"/>
      <c r="M47" s="69"/>
      <c r="N47" s="69"/>
    </row>
    <row r="48" customFormat="false" ht="12.75" hidden="false" customHeight="true" outlineLevel="0" collapsed="false">
      <c r="B48" s="73" t="s">
        <v>70</v>
      </c>
      <c r="C48" s="74" t="s">
        <v>31</v>
      </c>
      <c r="D48" s="78" t="n">
        <f aca="false">ROUND(((Referencia!C35)*22*2)-($D$16*0.06),2)</f>
        <v>151.04</v>
      </c>
      <c r="E48" s="79"/>
      <c r="G48" s="69"/>
      <c r="H48" s="69"/>
      <c r="I48" s="69"/>
      <c r="J48" s="69"/>
      <c r="K48" s="69"/>
      <c r="L48" s="69"/>
      <c r="M48" s="69"/>
      <c r="N48" s="69"/>
    </row>
    <row r="49" customFormat="false" ht="12.75" hidden="false" customHeight="true" outlineLevel="0" collapsed="false">
      <c r="B49" s="73" t="s">
        <v>72</v>
      </c>
      <c r="C49" s="74" t="s">
        <v>32</v>
      </c>
      <c r="D49" s="86" t="n">
        <f aca="false">Referencia!C36*22</f>
        <v>891</v>
      </c>
      <c r="E49" s="90"/>
      <c r="G49" s="69"/>
      <c r="H49" s="69"/>
      <c r="I49" s="69"/>
      <c r="J49" s="69"/>
      <c r="K49" s="69"/>
      <c r="L49" s="69"/>
      <c r="M49" s="69"/>
      <c r="N49" s="69"/>
    </row>
    <row r="50" customFormat="false" ht="12.75" hidden="false" customHeight="true" outlineLevel="0" collapsed="false">
      <c r="B50" s="73" t="s">
        <v>75</v>
      </c>
      <c r="C50" s="74" t="s">
        <v>33</v>
      </c>
      <c r="D50" s="86" t="n">
        <f aca="false">Referencia!C37</f>
        <v>175.76</v>
      </c>
      <c r="E50" s="90"/>
      <c r="G50" s="69"/>
      <c r="H50" s="69"/>
      <c r="I50" s="69"/>
      <c r="J50" s="69"/>
      <c r="K50" s="69"/>
      <c r="L50" s="69"/>
      <c r="M50" s="69"/>
      <c r="N50" s="69"/>
    </row>
    <row r="51" customFormat="false" ht="12.75" hidden="false" customHeight="true" outlineLevel="0" collapsed="false">
      <c r="B51" s="73" t="s">
        <v>76</v>
      </c>
      <c r="C51" s="74" t="s">
        <v>34</v>
      </c>
      <c r="D51" s="86" t="n">
        <f aca="false">Referencia!C38</f>
        <v>2.75</v>
      </c>
      <c r="E51" s="90"/>
      <c r="G51" s="69"/>
      <c r="H51" s="69"/>
      <c r="I51" s="69"/>
      <c r="J51" s="69"/>
      <c r="K51" s="69"/>
      <c r="L51" s="69"/>
      <c r="M51" s="69"/>
      <c r="N51" s="69"/>
    </row>
    <row r="52" customFormat="false" ht="12.75" hidden="false" customHeight="true" outlineLevel="0" collapsed="false">
      <c r="B52" s="73" t="s">
        <v>92</v>
      </c>
      <c r="C52" s="74" t="s">
        <v>107</v>
      </c>
      <c r="D52" s="86" t="n">
        <f aca="false">Referencia!C39</f>
        <v>11.92</v>
      </c>
      <c r="E52" s="90"/>
      <c r="G52" s="69"/>
      <c r="H52" s="69"/>
      <c r="I52" s="69"/>
      <c r="J52" s="69"/>
      <c r="K52" s="69"/>
      <c r="L52" s="69"/>
      <c r="M52" s="69"/>
      <c r="N52" s="69"/>
    </row>
    <row r="53" customFormat="false" ht="12.75" hidden="false" customHeight="true" outlineLevel="0" collapsed="false">
      <c r="B53" s="73" t="s">
        <v>94</v>
      </c>
      <c r="C53" s="74" t="s">
        <v>97</v>
      </c>
      <c r="D53" s="86" t="n">
        <v>0</v>
      </c>
      <c r="E53" s="90"/>
      <c r="G53" s="69"/>
      <c r="H53" s="69"/>
      <c r="I53" s="69"/>
      <c r="J53" s="69"/>
      <c r="K53" s="69"/>
      <c r="L53" s="69"/>
      <c r="M53" s="69"/>
      <c r="N53" s="69"/>
    </row>
    <row r="54" customFormat="false" ht="12.75" hidden="false" customHeight="true" outlineLevel="0" collapsed="false">
      <c r="B54" s="81" t="s">
        <v>98</v>
      </c>
      <c r="C54" s="81"/>
      <c r="D54" s="83" t="n">
        <f aca="false">SUM(D48:D53)</f>
        <v>1232.47</v>
      </c>
      <c r="E54" s="84"/>
      <c r="G54" s="69"/>
      <c r="H54" s="69"/>
      <c r="I54" s="69"/>
      <c r="J54" s="69"/>
      <c r="K54" s="69"/>
      <c r="L54" s="69"/>
      <c r="M54" s="69"/>
      <c r="N54" s="69"/>
    </row>
    <row r="55" customFormat="false" ht="12.75" hidden="false" customHeight="true" outlineLevel="0" collapsed="false">
      <c r="G55" s="69"/>
      <c r="H55" s="69"/>
      <c r="I55" s="69"/>
      <c r="J55" s="69"/>
      <c r="K55" s="69"/>
      <c r="L55" s="69"/>
      <c r="M55" s="69"/>
      <c r="N55" s="69"/>
    </row>
    <row r="56" customFormat="false" ht="12.75" hidden="false" customHeight="true" outlineLevel="0" collapsed="false">
      <c r="B56" s="81"/>
      <c r="C56" s="81" t="s">
        <v>108</v>
      </c>
      <c r="D56" s="81" t="s">
        <v>87</v>
      </c>
      <c r="E56" s="82"/>
      <c r="G56" s="69"/>
      <c r="H56" s="69"/>
      <c r="I56" s="69"/>
      <c r="J56" s="69"/>
      <c r="K56" s="69"/>
      <c r="L56" s="69"/>
      <c r="M56" s="69"/>
      <c r="N56" s="69"/>
    </row>
    <row r="57" customFormat="false" ht="12.75" hidden="false" customHeight="true" outlineLevel="0" collapsed="false">
      <c r="B57" s="73" t="s">
        <v>100</v>
      </c>
      <c r="C57" s="74" t="s">
        <v>109</v>
      </c>
      <c r="D57" s="86" t="n">
        <f aca="false">$E$34</f>
        <v>309.702456</v>
      </c>
      <c r="E57" s="90"/>
      <c r="G57" s="69"/>
      <c r="H57" s="69"/>
      <c r="I57" s="69"/>
      <c r="J57" s="69"/>
      <c r="K57" s="69"/>
      <c r="L57" s="69"/>
      <c r="M57" s="69"/>
      <c r="N57" s="69"/>
    </row>
    <row r="58" customFormat="false" ht="12.75" hidden="false" customHeight="true" outlineLevel="0" collapsed="false">
      <c r="B58" s="73" t="s">
        <v>102</v>
      </c>
      <c r="C58" s="74" t="s">
        <v>110</v>
      </c>
      <c r="D58" s="78" t="n">
        <f aca="false">$E$45</f>
        <v>671.82</v>
      </c>
      <c r="E58" s="79"/>
      <c r="G58" s="69"/>
      <c r="H58" s="69"/>
      <c r="I58" s="69"/>
      <c r="J58" s="69"/>
      <c r="K58" s="69"/>
      <c r="L58" s="69"/>
      <c r="M58" s="69"/>
      <c r="N58" s="69"/>
    </row>
    <row r="59" customFormat="false" ht="12.75" hidden="false" customHeight="true" outlineLevel="0" collapsed="false">
      <c r="B59" s="73" t="s">
        <v>105</v>
      </c>
      <c r="C59" s="74" t="s">
        <v>111</v>
      </c>
      <c r="D59" s="78" t="n">
        <f aca="false">$D$54</f>
        <v>1232.47</v>
      </c>
      <c r="E59" s="79"/>
      <c r="G59" s="69"/>
      <c r="H59" s="69"/>
      <c r="I59" s="69"/>
      <c r="J59" s="69"/>
      <c r="K59" s="69"/>
      <c r="L59" s="69"/>
      <c r="M59" s="69"/>
      <c r="N59" s="69"/>
    </row>
    <row r="60" customFormat="false" ht="12.75" hidden="false" customHeight="true" outlineLevel="0" collapsed="false">
      <c r="B60" s="81" t="s">
        <v>98</v>
      </c>
      <c r="C60" s="81"/>
      <c r="D60" s="83" t="n">
        <f aca="false">SUM(D57:D59)</f>
        <v>2213.992456</v>
      </c>
      <c r="E60" s="84"/>
      <c r="G60" s="69"/>
      <c r="H60" s="69"/>
      <c r="I60" s="69"/>
      <c r="J60" s="69"/>
      <c r="K60" s="69"/>
      <c r="L60" s="69"/>
      <c r="M60" s="69"/>
      <c r="N60" s="69"/>
    </row>
    <row r="61" customFormat="false" ht="28.35" hidden="false" customHeight="true" outlineLevel="0" collapsed="false">
      <c r="G61" s="69"/>
      <c r="H61" s="69"/>
      <c r="I61" s="69"/>
      <c r="J61" s="69"/>
      <c r="K61" s="69"/>
      <c r="L61" s="69"/>
      <c r="M61" s="69"/>
      <c r="N61" s="69"/>
    </row>
    <row r="62" customFormat="false" ht="18" hidden="false" customHeight="true" outlineLevel="0" collapsed="false">
      <c r="B62" s="80" t="s">
        <v>112</v>
      </c>
      <c r="C62" s="80"/>
      <c r="D62" s="80"/>
      <c r="E62" s="80"/>
      <c r="G62" s="69"/>
      <c r="H62" s="69"/>
      <c r="I62" s="69"/>
      <c r="J62" s="69"/>
      <c r="K62" s="69"/>
      <c r="L62" s="69"/>
      <c r="M62" s="69"/>
      <c r="N62" s="69"/>
    </row>
    <row r="63" customFormat="false" ht="12.75" hidden="false" customHeight="true" outlineLevel="0" collapsed="false">
      <c r="B63" s="81" t="n">
        <v>3</v>
      </c>
      <c r="C63" s="81" t="s">
        <v>49</v>
      </c>
      <c r="D63" s="81" t="s">
        <v>37</v>
      </c>
      <c r="E63" s="81" t="s">
        <v>87</v>
      </c>
      <c r="G63" s="69"/>
      <c r="H63" s="69"/>
      <c r="I63" s="69"/>
      <c r="J63" s="69"/>
      <c r="K63" s="69"/>
      <c r="L63" s="69"/>
      <c r="M63" s="69"/>
      <c r="N63" s="69"/>
    </row>
    <row r="64" customFormat="false" ht="12.75" hidden="false" customHeight="true" outlineLevel="0" collapsed="false">
      <c r="B64" s="91" t="s">
        <v>70</v>
      </c>
      <c r="C64" s="74" t="s">
        <v>50</v>
      </c>
      <c r="D64" s="85" t="n">
        <f aca="false">Referencia!C56</f>
        <v>0.0181</v>
      </c>
      <c r="E64" s="86" t="n">
        <f aca="false">$D$28*D64</f>
        <v>27.438152</v>
      </c>
      <c r="G64" s="69"/>
      <c r="H64" s="69"/>
      <c r="I64" s="69"/>
      <c r="J64" s="69"/>
      <c r="K64" s="69"/>
      <c r="L64" s="69"/>
      <c r="M64" s="69"/>
      <c r="N64" s="69"/>
    </row>
    <row r="65" customFormat="false" ht="12.75" hidden="false" customHeight="true" outlineLevel="0" collapsed="false">
      <c r="B65" s="91" t="s">
        <v>72</v>
      </c>
      <c r="C65" s="74" t="s">
        <v>51</v>
      </c>
      <c r="D65" s="85" t="n">
        <f aca="false">Referencia!C57</f>
        <v>0.0014</v>
      </c>
      <c r="E65" s="86" t="n">
        <f aca="false">$D$28*D65</f>
        <v>2.122288</v>
      </c>
      <c r="G65" s="69"/>
      <c r="H65" s="69"/>
      <c r="I65" s="69"/>
      <c r="J65" s="69"/>
      <c r="K65" s="69"/>
      <c r="L65" s="69"/>
      <c r="M65" s="69"/>
      <c r="N65" s="69"/>
    </row>
    <row r="66" customFormat="false" ht="24.75" hidden="false" customHeight="true" outlineLevel="0" collapsed="false">
      <c r="B66" s="91" t="s">
        <v>75</v>
      </c>
      <c r="C66" s="92" t="s">
        <v>52</v>
      </c>
      <c r="D66" s="93" t="n">
        <f aca="false">Referencia!C58</f>
        <v>0.0405</v>
      </c>
      <c r="E66" s="86" t="n">
        <f aca="false">$D$28*D66</f>
        <v>61.39476</v>
      </c>
      <c r="G66" s="69"/>
      <c r="H66" s="69"/>
      <c r="I66" s="69"/>
      <c r="J66" s="69"/>
      <c r="K66" s="69"/>
      <c r="L66" s="69"/>
      <c r="M66" s="69"/>
      <c r="N66" s="69"/>
    </row>
    <row r="67" customFormat="false" ht="12.75" hidden="false" customHeight="true" outlineLevel="0" collapsed="false">
      <c r="B67" s="91" t="s">
        <v>76</v>
      </c>
      <c r="C67" s="74" t="s">
        <v>53</v>
      </c>
      <c r="D67" s="85" t="n">
        <f aca="false">Referencia!C59</f>
        <v>0.0019</v>
      </c>
      <c r="E67" s="86" t="n">
        <f aca="false">$D$28*D67</f>
        <v>2.880248</v>
      </c>
      <c r="G67" s="69"/>
      <c r="H67" s="69"/>
      <c r="I67" s="69"/>
      <c r="J67" s="69"/>
      <c r="K67" s="69"/>
      <c r="L67" s="69"/>
      <c r="M67" s="69"/>
      <c r="N67" s="69"/>
    </row>
    <row r="68" customFormat="false" ht="27" hidden="false" customHeight="true" outlineLevel="0" collapsed="false">
      <c r="B68" s="91" t="s">
        <v>92</v>
      </c>
      <c r="C68" s="94" t="s">
        <v>113</v>
      </c>
      <c r="D68" s="85" t="n">
        <f aca="false">Referencia!C60</f>
        <v>0.0007</v>
      </c>
      <c r="E68" s="86" t="n">
        <f aca="false">$D$28*D68</f>
        <v>1.061144</v>
      </c>
      <c r="G68" s="69"/>
      <c r="H68" s="69"/>
      <c r="I68" s="69"/>
      <c r="J68" s="69"/>
      <c r="K68" s="69"/>
      <c r="L68" s="69"/>
      <c r="M68" s="69"/>
      <c r="N68" s="69"/>
    </row>
    <row r="69" customFormat="false" ht="25.5" hidden="false" customHeight="true" outlineLevel="0" collapsed="false">
      <c r="B69" s="91" t="s">
        <v>94</v>
      </c>
      <c r="C69" s="92" t="s">
        <v>55</v>
      </c>
      <c r="D69" s="93" t="n">
        <f aca="false">Referencia!C61</f>
        <v>0.0045</v>
      </c>
      <c r="E69" s="86" t="n">
        <f aca="false">$D$28*D69</f>
        <v>6.82164</v>
      </c>
      <c r="G69" s="69"/>
      <c r="H69" s="69"/>
      <c r="I69" s="69"/>
      <c r="J69" s="69"/>
      <c r="K69" s="69"/>
      <c r="L69" s="69"/>
      <c r="M69" s="69"/>
      <c r="N69" s="69"/>
    </row>
    <row r="70" customFormat="false" ht="12.75" hidden="false" customHeight="true" outlineLevel="0" collapsed="false">
      <c r="B70" s="81" t="s">
        <v>98</v>
      </c>
      <c r="C70" s="81"/>
      <c r="D70" s="89" t="n">
        <f aca="false">SUM(D64:D69)</f>
        <v>0.0671</v>
      </c>
      <c r="E70" s="83" t="n">
        <f aca="false">SUM(E64:E69)</f>
        <v>101.718232</v>
      </c>
      <c r="G70" s="69"/>
      <c r="H70" s="69"/>
      <c r="I70" s="69"/>
      <c r="J70" s="69"/>
      <c r="K70" s="69"/>
      <c r="L70" s="69"/>
      <c r="M70" s="69"/>
      <c r="N70" s="69"/>
    </row>
    <row r="72" customFormat="false" ht="18" hidden="false" customHeight="true" outlineLevel="0" collapsed="false">
      <c r="B72" s="80" t="s">
        <v>114</v>
      </c>
      <c r="C72" s="80"/>
      <c r="D72" s="80"/>
      <c r="E72" s="80"/>
    </row>
    <row r="73" customFormat="false" ht="12.75" hidden="false" customHeight="true" outlineLevel="0" collapsed="false">
      <c r="B73" s="81" t="s">
        <v>115</v>
      </c>
      <c r="C73" s="70" t="s">
        <v>116</v>
      </c>
      <c r="D73" s="81" t="s">
        <v>37</v>
      </c>
      <c r="E73" s="81"/>
    </row>
    <row r="74" customFormat="false" ht="14.65" hidden="false" customHeight="true" outlineLevel="0" collapsed="false">
      <c r="B74" s="73" t="s">
        <v>70</v>
      </c>
      <c r="C74" s="74" t="s">
        <v>117</v>
      </c>
      <c r="D74" s="85" t="n">
        <f aca="false">Referencia!D64</f>
        <v>0</v>
      </c>
      <c r="E74" s="86" t="n">
        <f aca="false">SUM($D$28,$D$60,$E$70)*D74</f>
        <v>0</v>
      </c>
    </row>
    <row r="75" customFormat="false" ht="14.65" hidden="false" customHeight="true" outlineLevel="0" collapsed="false">
      <c r="B75" s="73" t="s">
        <v>72</v>
      </c>
      <c r="C75" s="74" t="s">
        <v>118</v>
      </c>
      <c r="D75" s="85" t="n">
        <f aca="false">Referencia!C65</f>
        <v>0.0968</v>
      </c>
      <c r="E75" s="86" t="n">
        <f aca="false">SUM($D$28,$D$60,$E$70)*D75</f>
        <v>370.9018505984</v>
      </c>
    </row>
    <row r="76" customFormat="false" ht="14.65" hidden="false" customHeight="true" outlineLevel="0" collapsed="false">
      <c r="B76" s="73" t="s">
        <v>75</v>
      </c>
      <c r="C76" s="74" t="s">
        <v>119</v>
      </c>
      <c r="D76" s="85" t="n">
        <f aca="false">Referencia!C66</f>
        <v>0.001</v>
      </c>
      <c r="E76" s="86" t="n">
        <f aca="false">SUM($D$28,$D$60,$E$70)*D76</f>
        <v>3.831630688</v>
      </c>
    </row>
    <row r="77" customFormat="false" ht="14.65" hidden="false" customHeight="true" outlineLevel="0" collapsed="false">
      <c r="B77" s="73" t="s">
        <v>76</v>
      </c>
      <c r="C77" s="74" t="s">
        <v>120</v>
      </c>
      <c r="D77" s="85" t="n">
        <f aca="false">Referencia!C67</f>
        <v>0.0063</v>
      </c>
      <c r="E77" s="86" t="n">
        <f aca="false">SUM($D$28,$D$60,$E$70)*D77</f>
        <v>24.1392733344</v>
      </c>
    </row>
    <row r="78" customFormat="false" ht="14.65" hidden="false" customHeight="true" outlineLevel="0" collapsed="false">
      <c r="B78" s="73" t="s">
        <v>92</v>
      </c>
      <c r="C78" s="74" t="s">
        <v>121</v>
      </c>
      <c r="D78" s="95" t="n">
        <f aca="false">Referencia!C68</f>
        <v>0.0002</v>
      </c>
      <c r="E78" s="86" t="n">
        <f aca="false">SUM($D$28,$D$60,$E$70)*D78</f>
        <v>0.7663261376</v>
      </c>
    </row>
    <row r="79" customFormat="false" ht="14.65" hidden="false" customHeight="true" outlineLevel="0" collapsed="false">
      <c r="B79" s="73" t="s">
        <v>94</v>
      </c>
      <c r="C79" s="74" t="s">
        <v>122</v>
      </c>
      <c r="D79" s="85" t="n">
        <f aca="false">Referencia!C69</f>
        <v>0.0417</v>
      </c>
      <c r="E79" s="86" t="n">
        <f aca="false">SUM($D$28,$D$60,$E$70)*D79</f>
        <v>159.7789996896</v>
      </c>
    </row>
    <row r="80" customFormat="false" ht="12.75" hidden="false" customHeight="true" outlineLevel="0" collapsed="false">
      <c r="B80" s="81" t="s">
        <v>98</v>
      </c>
      <c r="C80" s="81"/>
      <c r="D80" s="89" t="n">
        <f aca="false">SUM(D74:D79)</f>
        <v>0.146</v>
      </c>
      <c r="E80" s="83" t="n">
        <f aca="false">SUM(E74:E79)</f>
        <v>559.418080448</v>
      </c>
    </row>
    <row r="82" customFormat="false" ht="12.75" hidden="false" customHeight="true" outlineLevel="0" collapsed="false">
      <c r="B82" s="81" t="s">
        <v>123</v>
      </c>
      <c r="C82" s="81" t="s">
        <v>124</v>
      </c>
      <c r="D82" s="81" t="s">
        <v>87</v>
      </c>
      <c r="E82" s="82"/>
    </row>
    <row r="83" customFormat="false" ht="12.75" hidden="false" customHeight="true" outlineLevel="0" collapsed="false">
      <c r="B83" s="73" t="s">
        <v>70</v>
      </c>
      <c r="C83" s="74" t="s">
        <v>125</v>
      </c>
      <c r="D83" s="73" t="n">
        <v>0</v>
      </c>
      <c r="E83" s="75"/>
    </row>
    <row r="84" customFormat="false" ht="12.75" hidden="false" customHeight="true" outlineLevel="0" collapsed="false">
      <c r="B84" s="81" t="s">
        <v>98</v>
      </c>
      <c r="C84" s="81"/>
      <c r="D84" s="71" t="n">
        <v>0</v>
      </c>
      <c r="E84" s="72"/>
    </row>
    <row r="86" customFormat="false" ht="12.75" hidden="false" customHeight="true" outlineLevel="0" collapsed="false">
      <c r="B86" s="81"/>
      <c r="C86" s="81" t="s">
        <v>126</v>
      </c>
      <c r="D86" s="81" t="s">
        <v>87</v>
      </c>
      <c r="E86" s="82"/>
    </row>
    <row r="87" customFormat="false" ht="12.75" hidden="false" customHeight="true" outlineLevel="0" collapsed="false">
      <c r="B87" s="73" t="s">
        <v>115</v>
      </c>
      <c r="C87" s="74" t="s">
        <v>127</v>
      </c>
      <c r="D87" s="86" t="n">
        <f aca="false">$E$80</f>
        <v>559.418080448</v>
      </c>
      <c r="E87" s="90"/>
    </row>
    <row r="88" customFormat="false" ht="12.75" hidden="false" customHeight="true" outlineLevel="0" collapsed="false">
      <c r="B88" s="73" t="s">
        <v>123</v>
      </c>
      <c r="C88" s="74" t="s">
        <v>128</v>
      </c>
      <c r="D88" s="78" t="n">
        <f aca="false">$D$84</f>
        <v>0</v>
      </c>
      <c r="E88" s="79"/>
    </row>
    <row r="89" customFormat="false" ht="12.75" hidden="false" customHeight="true" outlineLevel="0" collapsed="false">
      <c r="B89" s="81" t="s">
        <v>98</v>
      </c>
      <c r="C89" s="81"/>
      <c r="D89" s="83" t="n">
        <f aca="false">SUM(D87:D88)</f>
        <v>559.418080448</v>
      </c>
      <c r="E89" s="84"/>
    </row>
    <row r="91" customFormat="false" ht="18" hidden="false" customHeight="true" outlineLevel="0" collapsed="false">
      <c r="B91" s="80" t="s">
        <v>129</v>
      </c>
      <c r="C91" s="80"/>
      <c r="D91" s="80"/>
    </row>
    <row r="92" customFormat="false" ht="12.75" hidden="false" customHeight="true" outlineLevel="0" collapsed="false">
      <c r="B92" s="81" t="n">
        <v>5</v>
      </c>
      <c r="C92" s="81" t="s">
        <v>130</v>
      </c>
      <c r="D92" s="81" t="s">
        <v>87</v>
      </c>
      <c r="E92" s="82"/>
    </row>
    <row r="93" customFormat="false" ht="12.75" hidden="false" customHeight="true" outlineLevel="0" collapsed="false">
      <c r="B93" s="73" t="s">
        <v>70</v>
      </c>
      <c r="C93" s="74" t="s">
        <v>131</v>
      </c>
      <c r="D93" s="86" t="n">
        <f aca="false">Uniforme!$E$11</f>
        <v>0</v>
      </c>
      <c r="E93" s="90"/>
    </row>
    <row r="94" customFormat="false" ht="12.75" hidden="false" customHeight="true" outlineLevel="0" collapsed="false">
      <c r="B94" s="73" t="s">
        <v>72</v>
      </c>
      <c r="C94" s="74" t="s">
        <v>132</v>
      </c>
      <c r="D94" s="86" t="n">
        <f aca="false">Material!$E$81</f>
        <v>0</v>
      </c>
      <c r="E94" s="90"/>
    </row>
    <row r="95" customFormat="false" ht="12.75" hidden="false" customHeight="true" outlineLevel="0" collapsed="false">
      <c r="B95" s="73" t="s">
        <v>75</v>
      </c>
      <c r="C95" s="74" t="s">
        <v>133</v>
      </c>
      <c r="D95" s="86" t="n">
        <f aca="false">'Equip. serventes'!$H17</f>
        <v>0</v>
      </c>
      <c r="E95" s="90"/>
    </row>
    <row r="96" customFormat="false" ht="12.75" hidden="false" customHeight="true" outlineLevel="0" collapsed="false">
      <c r="B96" s="73" t="s">
        <v>76</v>
      </c>
      <c r="C96" s="74" t="s">
        <v>97</v>
      </c>
      <c r="D96" s="86" t="n">
        <v>2</v>
      </c>
      <c r="E96" s="90"/>
    </row>
    <row r="97" customFormat="false" ht="12.75" hidden="false" customHeight="true" outlineLevel="0" collapsed="false">
      <c r="B97" s="81" t="s">
        <v>98</v>
      </c>
      <c r="C97" s="81"/>
      <c r="D97" s="83" t="n">
        <f aca="false">SUM(D93:D96)</f>
        <v>2</v>
      </c>
      <c r="E97" s="84"/>
    </row>
    <row r="99" customFormat="false" ht="18" hidden="false" customHeight="true" outlineLevel="0" collapsed="false">
      <c r="B99" s="80" t="s">
        <v>134</v>
      </c>
      <c r="C99" s="80"/>
      <c r="D99" s="80"/>
      <c r="E99" s="80"/>
    </row>
    <row r="100" customFormat="false" ht="12.75" hidden="false" customHeight="true" outlineLevel="0" collapsed="false">
      <c r="B100" s="81" t="n">
        <v>6</v>
      </c>
      <c r="C100" s="81" t="s">
        <v>63</v>
      </c>
      <c r="D100" s="81" t="s">
        <v>37</v>
      </c>
      <c r="E100" s="81" t="s">
        <v>87</v>
      </c>
    </row>
    <row r="101" customFormat="false" ht="12.75" hidden="false" customHeight="true" outlineLevel="0" collapsed="false">
      <c r="B101" s="73" t="s">
        <v>70</v>
      </c>
      <c r="C101" s="74" t="s">
        <v>64</v>
      </c>
      <c r="D101" s="96" t="n">
        <f aca="false">Referencia!C72</f>
        <v>0.0144</v>
      </c>
      <c r="E101" s="97" t="n">
        <f aca="false">ROUND($D$101*$D$116,2)</f>
        <v>63.26</v>
      </c>
    </row>
    <row r="102" customFormat="false" ht="12.75" hidden="false" customHeight="true" outlineLevel="0" collapsed="false">
      <c r="B102" s="73" t="s">
        <v>72</v>
      </c>
      <c r="C102" s="74" t="s">
        <v>65</v>
      </c>
      <c r="D102" s="96" t="n">
        <f aca="false">Referencia!C73</f>
        <v>0</v>
      </c>
      <c r="E102" s="97" t="n">
        <f aca="false">ROUND($D$102*($D$116+$E$101),2)</f>
        <v>0</v>
      </c>
    </row>
    <row r="103" customFormat="false" ht="12.75" hidden="false" customHeight="true" outlineLevel="0" collapsed="false">
      <c r="B103" s="73" t="s">
        <v>75</v>
      </c>
      <c r="C103" s="74" t="s">
        <v>66</v>
      </c>
      <c r="D103" s="89" t="n">
        <v>0</v>
      </c>
      <c r="E103" s="86" t="n">
        <v>0</v>
      </c>
    </row>
    <row r="104" customFormat="false" ht="27" hidden="false" customHeight="true" outlineLevel="0" collapsed="false">
      <c r="B104" s="73"/>
      <c r="C104" s="92" t="s">
        <v>67</v>
      </c>
      <c r="D104" s="85" t="n">
        <f aca="false">Referencia!C75</f>
        <v>0.0925</v>
      </c>
      <c r="E104" s="86" t="n">
        <f aca="false">D104*((D116+E101+E102)/(1-(D104+D105)))</f>
        <v>480.709692223254</v>
      </c>
    </row>
    <row r="105" customFormat="false" ht="12.75" hidden="false" customHeight="true" outlineLevel="0" collapsed="false">
      <c r="B105" s="73"/>
      <c r="C105" s="74" t="s">
        <v>68</v>
      </c>
      <c r="D105" s="85" t="n">
        <f aca="false">Referencia!C76</f>
        <v>0.05</v>
      </c>
      <c r="E105" s="86" t="n">
        <f aca="false">D105*((D116+E101+E102)/(1-(D104+D105)))</f>
        <v>259.843076877434</v>
      </c>
    </row>
    <row r="106" customFormat="false" ht="12.75" hidden="false" customHeight="true" outlineLevel="0" collapsed="false">
      <c r="B106" s="73"/>
      <c r="C106" s="74" t="s">
        <v>69</v>
      </c>
      <c r="D106" s="85" t="n">
        <f aca="false">Referencia!C77</f>
        <v>0</v>
      </c>
      <c r="E106" s="86" t="n">
        <v>0</v>
      </c>
    </row>
    <row r="107" customFormat="false" ht="12.75" hidden="false" customHeight="true" outlineLevel="0" collapsed="false">
      <c r="B107" s="81" t="s">
        <v>98</v>
      </c>
      <c r="C107" s="81"/>
      <c r="D107" s="89" t="n">
        <f aca="false">SUM(D101:D106)</f>
        <v>0.1569</v>
      </c>
      <c r="E107" s="83" t="n">
        <f aca="false">SUM(E101:E106)</f>
        <v>803.812769100688</v>
      </c>
    </row>
    <row r="109" customFormat="false" ht="18" hidden="false" customHeight="true" outlineLevel="0" collapsed="false">
      <c r="B109" s="80" t="s">
        <v>135</v>
      </c>
      <c r="C109" s="80"/>
      <c r="D109" s="80"/>
    </row>
    <row r="110" customFormat="false" ht="12.75" hidden="false" customHeight="true" outlineLevel="0" collapsed="false">
      <c r="B110" s="98"/>
      <c r="C110" s="99" t="s">
        <v>136</v>
      </c>
      <c r="D110" s="81" t="s">
        <v>87</v>
      </c>
    </row>
    <row r="111" customFormat="false" ht="12.75" hidden="false" customHeight="true" outlineLevel="0" collapsed="false">
      <c r="B111" s="73" t="s">
        <v>70</v>
      </c>
      <c r="C111" s="74" t="s">
        <v>137</v>
      </c>
      <c r="D111" s="78" t="n">
        <f aca="false">$D$28</f>
        <v>1515.92</v>
      </c>
    </row>
    <row r="112" customFormat="false" ht="12.75" hidden="false" customHeight="true" outlineLevel="0" collapsed="false">
      <c r="B112" s="73" t="s">
        <v>72</v>
      </c>
      <c r="C112" s="74" t="s">
        <v>138</v>
      </c>
      <c r="D112" s="86" t="n">
        <f aca="false">$D$60</f>
        <v>2213.992456</v>
      </c>
    </row>
    <row r="113" customFormat="false" ht="12.75" hidden="false" customHeight="true" outlineLevel="0" collapsed="false">
      <c r="B113" s="73" t="s">
        <v>75</v>
      </c>
      <c r="C113" s="74" t="s">
        <v>139</v>
      </c>
      <c r="D113" s="86" t="n">
        <f aca="false">$E$70</f>
        <v>101.718232</v>
      </c>
    </row>
    <row r="114" customFormat="false" ht="12.75" hidden="false" customHeight="true" outlineLevel="0" collapsed="false">
      <c r="B114" s="73" t="s">
        <v>76</v>
      </c>
      <c r="C114" s="74" t="s">
        <v>140</v>
      </c>
      <c r="D114" s="86" t="n">
        <f aca="false">$D$89</f>
        <v>559.418080448</v>
      </c>
    </row>
    <row r="115" customFormat="false" ht="12.75" hidden="false" customHeight="true" outlineLevel="0" collapsed="false">
      <c r="B115" s="73" t="s">
        <v>92</v>
      </c>
      <c r="C115" s="74" t="s">
        <v>141</v>
      </c>
      <c r="D115" s="86" t="n">
        <f aca="false">$D$97</f>
        <v>2</v>
      </c>
    </row>
    <row r="116" customFormat="false" ht="12.75" hidden="false" customHeight="true" outlineLevel="0" collapsed="false">
      <c r="B116" s="81"/>
      <c r="C116" s="81" t="s">
        <v>142</v>
      </c>
      <c r="D116" s="83" t="n">
        <f aca="false">SUM(D111:E115)</f>
        <v>4393.048768448</v>
      </c>
    </row>
    <row r="117" customFormat="false" ht="12.75" hidden="false" customHeight="true" outlineLevel="0" collapsed="false">
      <c r="B117" s="73" t="s">
        <v>94</v>
      </c>
      <c r="C117" s="74" t="s">
        <v>143</v>
      </c>
      <c r="D117" s="86" t="n">
        <f aca="false">$E$107</f>
        <v>803.812769100688</v>
      </c>
    </row>
    <row r="118" customFormat="false" ht="12.75" hidden="false" customHeight="true" outlineLevel="0" collapsed="false">
      <c r="B118" s="81"/>
      <c r="C118" s="81" t="s">
        <v>144</v>
      </c>
      <c r="D118" s="83" t="n">
        <f aca="false">SUM(D117,D116)</f>
        <v>5196.86153754869</v>
      </c>
    </row>
  </sheetData>
  <mergeCells count="10">
    <mergeCell ref="B3:C3"/>
    <mergeCell ref="B4:C4"/>
    <mergeCell ref="B13:D13"/>
    <mergeCell ref="B19:D19"/>
    <mergeCell ref="B30:E30"/>
    <mergeCell ref="B62:E62"/>
    <mergeCell ref="B72:E72"/>
    <mergeCell ref="B91:D91"/>
    <mergeCell ref="B99:E99"/>
    <mergeCell ref="B109:D109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0" man="true" max="16383" min="0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C0C0"/>
    <pageSetUpPr fitToPage="false"/>
  </sheetPr>
  <dimension ref="B1:N1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06" activeCellId="0" sqref="F106"/>
    </sheetView>
  </sheetViews>
  <sheetFormatPr defaultColWidth="8.6796875" defaultRowHeight="12.75" zeroHeight="false" outlineLevelRow="0" outlineLevelCol="0"/>
  <cols>
    <col collapsed="false" customWidth="true" hidden="false" outlineLevel="0" max="1" min="1" style="2" width="1.08"/>
    <col collapsed="false" customWidth="true" hidden="false" outlineLevel="0" max="2" min="2" style="2" width="8.5"/>
    <col collapsed="false" customWidth="true" hidden="false" outlineLevel="0" max="3" min="3" style="2" width="67.63"/>
    <col collapsed="false" customWidth="true" hidden="false" outlineLevel="0" max="4" min="4" style="2" width="36.18"/>
    <col collapsed="false" customWidth="true" hidden="false" outlineLevel="0" max="5" min="5" style="2" width="18.09"/>
    <col collapsed="false" customWidth="true" hidden="false" outlineLevel="0" max="6" min="6" style="2" width="8.76"/>
    <col collapsed="false" customWidth="true" hidden="false" outlineLevel="0" max="7" min="7" style="2" width="9.33"/>
    <col collapsed="false" customWidth="true" hidden="false" outlineLevel="0" max="8" min="8" style="2" width="9.99"/>
    <col collapsed="false" customWidth="true" hidden="false" outlineLevel="0" max="9" min="9" style="2" width="11.07"/>
    <col collapsed="false" customWidth="true" hidden="false" outlineLevel="0" max="1025" min="10" style="2" width="8.5"/>
  </cols>
  <sheetData>
    <row r="1" customFormat="false" ht="23.25" hidden="false" customHeight="true" outlineLevel="0" collapsed="false">
      <c r="B1" s="68"/>
      <c r="C1" s="68"/>
      <c r="D1" s="68"/>
      <c r="E1" s="68"/>
      <c r="G1" s="69"/>
      <c r="H1" s="69"/>
      <c r="I1" s="69"/>
      <c r="J1" s="69"/>
      <c r="K1" s="69"/>
      <c r="L1" s="69"/>
      <c r="M1" s="69"/>
      <c r="N1" s="69"/>
    </row>
    <row r="2" customFormat="false" ht="12.75" hidden="false" customHeight="true" outlineLevel="0" collapsed="false">
      <c r="G2" s="69"/>
      <c r="H2" s="69"/>
      <c r="I2" s="69"/>
      <c r="J2" s="69"/>
      <c r="K2" s="69"/>
      <c r="L2" s="69"/>
      <c r="M2" s="69"/>
      <c r="N2" s="69"/>
    </row>
    <row r="3" customFormat="false" ht="12.75" hidden="false" customHeight="true" outlineLevel="0" collapsed="false">
      <c r="B3" s="70" t="s">
        <v>1</v>
      </c>
      <c r="C3" s="70"/>
      <c r="D3" s="71" t="n">
        <f aca="false">Referencia!C3</f>
        <v>0</v>
      </c>
      <c r="E3" s="72"/>
      <c r="G3" s="69"/>
      <c r="H3" s="69"/>
      <c r="I3" s="69"/>
      <c r="J3" s="69"/>
      <c r="K3" s="69"/>
      <c r="L3" s="69"/>
      <c r="M3" s="69"/>
      <c r="N3" s="69"/>
    </row>
    <row r="4" customFormat="false" ht="12.75" hidden="false" customHeight="true" outlineLevel="0" collapsed="false">
      <c r="B4" s="70" t="s">
        <v>2</v>
      </c>
      <c r="C4" s="70"/>
      <c r="D4" s="71" t="n">
        <f aca="false">Referencia!C4</f>
        <v>0</v>
      </c>
      <c r="E4" s="72"/>
      <c r="G4" s="69"/>
      <c r="H4" s="69"/>
      <c r="I4" s="69"/>
      <c r="J4" s="69"/>
      <c r="K4" s="69"/>
      <c r="L4" s="69"/>
      <c r="M4" s="69"/>
      <c r="N4" s="69"/>
    </row>
    <row r="5" customFormat="false" ht="12.75" hidden="false" customHeight="true" outlineLevel="0" collapsed="false">
      <c r="G5" s="69"/>
      <c r="H5" s="69"/>
      <c r="I5" s="69"/>
      <c r="J5" s="69"/>
      <c r="K5" s="69"/>
      <c r="L5" s="69"/>
      <c r="M5" s="69"/>
      <c r="N5" s="69"/>
    </row>
    <row r="6" customFormat="false" ht="12.75" hidden="false" customHeight="true" outlineLevel="0" collapsed="false">
      <c r="G6" s="69"/>
      <c r="H6" s="69"/>
      <c r="I6" s="69"/>
      <c r="J6" s="69"/>
      <c r="K6" s="69"/>
      <c r="L6" s="69"/>
      <c r="M6" s="69"/>
      <c r="N6" s="69"/>
    </row>
    <row r="7" customFormat="false" ht="12.75" hidden="false" customHeight="true" outlineLevel="0" collapsed="false">
      <c r="B7" s="73" t="s">
        <v>70</v>
      </c>
      <c r="C7" s="74" t="s">
        <v>71</v>
      </c>
      <c r="D7" s="71"/>
      <c r="E7" s="72"/>
      <c r="F7" s="69"/>
      <c r="G7" s="69"/>
      <c r="H7" s="69"/>
      <c r="I7" s="69"/>
      <c r="J7" s="69"/>
      <c r="K7" s="69"/>
      <c r="L7" s="69"/>
      <c r="M7" s="69"/>
      <c r="N7" s="69"/>
    </row>
    <row r="8" customFormat="false" ht="12.75" hidden="false" customHeight="true" outlineLevel="0" collapsed="false">
      <c r="B8" s="73" t="s">
        <v>72</v>
      </c>
      <c r="C8" s="74" t="s">
        <v>73</v>
      </c>
      <c r="D8" s="73" t="s">
        <v>74</v>
      </c>
      <c r="E8" s="75"/>
      <c r="F8" s="69"/>
      <c r="G8" s="69"/>
      <c r="H8" s="69"/>
      <c r="I8" s="69"/>
      <c r="J8" s="69"/>
      <c r="K8" s="69"/>
      <c r="L8" s="69"/>
      <c r="M8" s="69"/>
      <c r="N8" s="69"/>
    </row>
    <row r="9" customFormat="false" ht="12.75" hidden="false" customHeight="true" outlineLevel="0" collapsed="false">
      <c r="B9" s="73" t="s">
        <v>75</v>
      </c>
      <c r="C9" s="74" t="s">
        <v>3</v>
      </c>
      <c r="D9" s="73" t="str">
        <f aca="false">Referencia!C6</f>
        <v>CCT - SEAC DF 2023</v>
      </c>
      <c r="E9" s="75"/>
      <c r="F9" s="69"/>
      <c r="G9" s="69"/>
      <c r="H9" s="69"/>
      <c r="I9" s="69"/>
      <c r="J9" s="69"/>
      <c r="K9" s="69"/>
      <c r="L9" s="69"/>
      <c r="M9" s="69"/>
      <c r="N9" s="69"/>
    </row>
    <row r="10" customFormat="false" ht="12.75" hidden="false" customHeight="true" outlineLevel="0" collapsed="false">
      <c r="B10" s="73" t="s">
        <v>76</v>
      </c>
      <c r="C10" s="74" t="s">
        <v>77</v>
      </c>
      <c r="D10" s="71" t="n">
        <v>12</v>
      </c>
      <c r="E10" s="72"/>
      <c r="F10" s="69"/>
      <c r="G10" s="69"/>
      <c r="H10" s="69"/>
      <c r="I10" s="69"/>
      <c r="J10" s="69"/>
      <c r="K10" s="69"/>
      <c r="L10" s="69"/>
      <c r="M10" s="69"/>
      <c r="N10" s="69"/>
    </row>
    <row r="11" customFormat="false" ht="12.75" hidden="false" customHeight="true" outlineLevel="0" collapsed="false">
      <c r="G11" s="69"/>
      <c r="H11" s="69"/>
      <c r="I11" s="69"/>
      <c r="J11" s="69"/>
      <c r="K11" s="69"/>
      <c r="L11" s="69"/>
      <c r="M11" s="69"/>
      <c r="N11" s="69"/>
    </row>
    <row r="12" customFormat="false" ht="12.75" hidden="false" customHeight="true" outlineLevel="0" collapsed="false">
      <c r="G12" s="69"/>
      <c r="H12" s="69"/>
      <c r="I12" s="69"/>
      <c r="J12" s="69"/>
      <c r="K12" s="69"/>
      <c r="L12" s="69"/>
      <c r="M12" s="69"/>
      <c r="N12" s="69"/>
    </row>
    <row r="13" customFormat="false" ht="24.75" hidden="false" customHeight="true" outlineLevel="0" collapsed="false">
      <c r="B13" s="70" t="s">
        <v>78</v>
      </c>
      <c r="C13" s="70"/>
      <c r="D13" s="70"/>
      <c r="E13" s="76"/>
      <c r="F13" s="77"/>
      <c r="G13" s="69"/>
      <c r="H13" s="69"/>
      <c r="I13" s="69"/>
      <c r="J13" s="69"/>
      <c r="K13" s="69"/>
      <c r="L13" s="69"/>
      <c r="M13" s="69"/>
      <c r="N13" s="69"/>
    </row>
    <row r="14" customFormat="false" ht="12.75" hidden="false" customHeight="true" outlineLevel="0" collapsed="false">
      <c r="B14" s="73" t="n">
        <v>1</v>
      </c>
      <c r="C14" s="74" t="s">
        <v>79</v>
      </c>
      <c r="D14" s="73" t="s">
        <v>80</v>
      </c>
      <c r="E14" s="75"/>
      <c r="F14" s="69"/>
      <c r="G14" s="69"/>
      <c r="H14" s="69"/>
      <c r="I14" s="69"/>
      <c r="J14" s="69"/>
      <c r="K14" s="69"/>
      <c r="L14" s="69"/>
      <c r="M14" s="69"/>
      <c r="N14" s="69"/>
    </row>
    <row r="15" customFormat="false" ht="12.75" hidden="false" customHeight="true" outlineLevel="0" collapsed="false">
      <c r="B15" s="73" t="n">
        <v>2</v>
      </c>
      <c r="C15" s="74" t="s">
        <v>20</v>
      </c>
      <c r="D15" s="73" t="s">
        <v>81</v>
      </c>
      <c r="E15" s="75"/>
      <c r="F15" s="69"/>
      <c r="G15" s="69"/>
      <c r="H15" s="69"/>
      <c r="I15" s="69"/>
      <c r="J15" s="69"/>
      <c r="K15" s="69"/>
      <c r="L15" s="69"/>
      <c r="M15" s="69"/>
      <c r="N15" s="69"/>
    </row>
    <row r="16" customFormat="false" ht="12.75" hidden="false" customHeight="true" outlineLevel="0" collapsed="false">
      <c r="B16" s="73" t="n">
        <v>3</v>
      </c>
      <c r="C16" s="74" t="s">
        <v>82</v>
      </c>
      <c r="D16" s="78" t="n">
        <f aca="false">Referencia!C26</f>
        <v>1515.92</v>
      </c>
      <c r="E16" s="79"/>
      <c r="F16" s="69"/>
      <c r="G16" s="69"/>
      <c r="H16" s="69"/>
      <c r="I16" s="69"/>
      <c r="J16" s="69"/>
      <c r="K16" s="69"/>
      <c r="L16" s="69"/>
      <c r="M16" s="69"/>
      <c r="N16" s="69"/>
    </row>
    <row r="17" customFormat="false" ht="12.75" hidden="false" customHeight="true" outlineLevel="0" collapsed="false">
      <c r="B17" s="73" t="n">
        <v>5</v>
      </c>
      <c r="C17" s="74" t="s">
        <v>83</v>
      </c>
      <c r="D17" s="71" t="str">
        <f aca="false">Servente!D17</f>
        <v>1º de janeiro de 2023</v>
      </c>
      <c r="E17" s="72"/>
      <c r="F17" s="69"/>
      <c r="G17" s="69"/>
      <c r="H17" s="69"/>
      <c r="I17" s="69"/>
      <c r="J17" s="69"/>
      <c r="K17" s="69"/>
      <c r="L17" s="69"/>
      <c r="M17" s="69"/>
      <c r="N17" s="69"/>
    </row>
    <row r="18" customFormat="false" ht="12.75" hidden="false" customHeight="true" outlineLevel="0" collapsed="false">
      <c r="G18" s="69"/>
      <c r="H18" s="69"/>
      <c r="I18" s="69"/>
      <c r="J18" s="69"/>
      <c r="K18" s="69"/>
      <c r="L18" s="69"/>
      <c r="M18" s="69"/>
      <c r="N18" s="69"/>
    </row>
    <row r="19" customFormat="false" ht="18" hidden="false" customHeight="true" outlineLevel="0" collapsed="false">
      <c r="B19" s="80" t="s">
        <v>85</v>
      </c>
      <c r="C19" s="80"/>
      <c r="D19" s="80"/>
      <c r="G19" s="69"/>
      <c r="H19" s="69"/>
      <c r="I19" s="69"/>
      <c r="J19" s="69"/>
      <c r="K19" s="69"/>
      <c r="L19" s="69"/>
      <c r="M19" s="69"/>
      <c r="N19" s="69"/>
    </row>
    <row r="20" customFormat="false" ht="12.75" hidden="false" customHeight="true" outlineLevel="0" collapsed="false">
      <c r="B20" s="81" t="n">
        <v>1</v>
      </c>
      <c r="C20" s="81" t="s">
        <v>86</v>
      </c>
      <c r="D20" s="81" t="s">
        <v>87</v>
      </c>
      <c r="E20" s="82"/>
      <c r="F20" s="77"/>
      <c r="G20" s="69"/>
      <c r="H20" s="69"/>
      <c r="I20" s="69"/>
      <c r="J20" s="69"/>
      <c r="K20" s="69"/>
      <c r="L20" s="69"/>
      <c r="M20" s="69"/>
      <c r="N20" s="69"/>
    </row>
    <row r="21" customFormat="false" ht="12.75" hidden="false" customHeight="true" outlineLevel="0" collapsed="false">
      <c r="B21" s="73" t="s">
        <v>70</v>
      </c>
      <c r="C21" s="74" t="s">
        <v>88</v>
      </c>
      <c r="D21" s="78" t="n">
        <f aca="false">$D$16</f>
        <v>1515.92</v>
      </c>
      <c r="E21" s="79"/>
      <c r="F21" s="69"/>
      <c r="G21" s="69"/>
      <c r="H21" s="69"/>
      <c r="I21" s="69"/>
      <c r="J21" s="69"/>
      <c r="K21" s="69"/>
      <c r="L21" s="69"/>
      <c r="M21" s="69"/>
      <c r="N21" s="69"/>
    </row>
    <row r="22" customFormat="false" ht="12.75" hidden="false" customHeight="true" outlineLevel="0" collapsed="false">
      <c r="B22" s="73" t="s">
        <v>72</v>
      </c>
      <c r="C22" s="74" t="s">
        <v>89</v>
      </c>
      <c r="D22" s="78"/>
      <c r="E22" s="79"/>
      <c r="F22" s="69"/>
      <c r="G22" s="69"/>
      <c r="H22" s="69"/>
      <c r="I22" s="69"/>
      <c r="J22" s="69"/>
      <c r="K22" s="69"/>
      <c r="L22" s="69"/>
      <c r="M22" s="69"/>
      <c r="N22" s="69"/>
    </row>
    <row r="23" customFormat="false" ht="12.75" hidden="false" customHeight="true" outlineLevel="0" collapsed="false">
      <c r="B23" s="73" t="s">
        <v>75</v>
      </c>
      <c r="C23" s="74" t="s">
        <v>90</v>
      </c>
      <c r="D23" s="78" t="n">
        <f aca="false">0.4*D21</f>
        <v>606.368</v>
      </c>
      <c r="E23" s="79"/>
      <c r="F23" s="69"/>
      <c r="G23" s="69"/>
      <c r="H23" s="69"/>
      <c r="I23" s="69"/>
      <c r="J23" s="69"/>
      <c r="K23" s="69"/>
      <c r="L23" s="69"/>
      <c r="M23" s="69"/>
      <c r="N23" s="69"/>
    </row>
    <row r="24" customFormat="false" ht="12.75" hidden="false" customHeight="true" outlineLevel="0" collapsed="false">
      <c r="B24" s="73" t="s">
        <v>76</v>
      </c>
      <c r="C24" s="74" t="s">
        <v>91</v>
      </c>
      <c r="D24" s="78"/>
      <c r="E24" s="79"/>
      <c r="F24" s="69"/>
      <c r="G24" s="69"/>
      <c r="H24" s="69"/>
      <c r="I24" s="69"/>
      <c r="J24" s="69"/>
      <c r="K24" s="69"/>
      <c r="L24" s="69"/>
      <c r="M24" s="69"/>
      <c r="N24" s="69"/>
    </row>
    <row r="25" customFormat="false" ht="12.75" hidden="false" customHeight="true" outlineLevel="0" collapsed="false">
      <c r="B25" s="73" t="s">
        <v>92</v>
      </c>
      <c r="C25" s="74" t="s">
        <v>93</v>
      </c>
      <c r="D25" s="78"/>
      <c r="E25" s="79"/>
      <c r="F25" s="69"/>
      <c r="G25" s="69"/>
      <c r="H25" s="69"/>
      <c r="I25" s="69"/>
      <c r="J25" s="69"/>
      <c r="K25" s="69"/>
      <c r="L25" s="69"/>
      <c r="M25" s="69"/>
      <c r="N25" s="69"/>
    </row>
    <row r="26" customFormat="false" ht="12.75" hidden="false" customHeight="true" outlineLevel="0" collapsed="false">
      <c r="B26" s="73" t="s">
        <v>94</v>
      </c>
      <c r="C26" s="74" t="s">
        <v>95</v>
      </c>
      <c r="D26" s="78"/>
      <c r="E26" s="79"/>
      <c r="F26" s="69"/>
      <c r="G26" s="69"/>
      <c r="H26" s="69"/>
      <c r="I26" s="69"/>
      <c r="J26" s="69"/>
      <c r="K26" s="69"/>
      <c r="L26" s="69"/>
      <c r="M26" s="69"/>
      <c r="N26" s="69"/>
    </row>
    <row r="27" customFormat="false" ht="12.75" hidden="false" customHeight="true" outlineLevel="0" collapsed="false">
      <c r="B27" s="73" t="s">
        <v>96</v>
      </c>
      <c r="C27" s="74" t="s">
        <v>97</v>
      </c>
      <c r="D27" s="78"/>
      <c r="E27" s="79"/>
      <c r="F27" s="69"/>
      <c r="G27" s="69"/>
      <c r="H27" s="69"/>
      <c r="I27" s="69"/>
      <c r="J27" s="69"/>
      <c r="K27" s="69"/>
      <c r="L27" s="69"/>
      <c r="M27" s="69"/>
      <c r="N27" s="69"/>
    </row>
    <row r="28" customFormat="false" ht="12.75" hidden="false" customHeight="true" outlineLevel="0" collapsed="false">
      <c r="B28" s="81" t="s">
        <v>98</v>
      </c>
      <c r="C28" s="81"/>
      <c r="D28" s="83" t="n">
        <f aca="false">SUM(D21:E27)</f>
        <v>2122.288</v>
      </c>
      <c r="E28" s="84"/>
      <c r="F28" s="77"/>
      <c r="G28" s="69"/>
      <c r="H28" s="69"/>
      <c r="I28" s="69"/>
      <c r="J28" s="69"/>
      <c r="K28" s="69"/>
      <c r="L28" s="69"/>
      <c r="M28" s="69"/>
      <c r="N28" s="69"/>
    </row>
    <row r="29" customFormat="false" ht="28.35" hidden="false" customHeight="true" outlineLevel="0" collapsed="false"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customFormat="false" ht="18" hidden="false" customHeight="true" outlineLevel="0" collapsed="false">
      <c r="B30" s="80" t="s">
        <v>99</v>
      </c>
      <c r="C30" s="80"/>
      <c r="D30" s="80"/>
      <c r="E30" s="80"/>
      <c r="G30" s="69"/>
      <c r="H30" s="69"/>
      <c r="I30" s="69"/>
      <c r="J30" s="69"/>
      <c r="K30" s="69"/>
      <c r="L30" s="69"/>
      <c r="M30" s="69"/>
      <c r="N30" s="69"/>
    </row>
    <row r="31" customFormat="false" ht="12.75" hidden="false" customHeight="true" outlineLevel="0" collapsed="false">
      <c r="B31" s="81" t="s">
        <v>100</v>
      </c>
      <c r="C31" s="81" t="s">
        <v>101</v>
      </c>
      <c r="D31" s="81" t="s">
        <v>37</v>
      </c>
      <c r="E31" s="81" t="s">
        <v>87</v>
      </c>
      <c r="G31" s="69"/>
      <c r="H31" s="69"/>
      <c r="I31" s="69"/>
      <c r="J31" s="69"/>
      <c r="K31" s="69"/>
      <c r="L31" s="69"/>
      <c r="M31" s="69"/>
      <c r="N31" s="69"/>
    </row>
    <row r="32" customFormat="false" ht="12.75" hidden="false" customHeight="true" outlineLevel="0" collapsed="false">
      <c r="B32" s="73" t="s">
        <v>70</v>
      </c>
      <c r="C32" s="74" t="s">
        <v>38</v>
      </c>
      <c r="D32" s="85" t="n">
        <f aca="false">Referencia!C42</f>
        <v>0.0833</v>
      </c>
      <c r="E32" s="86" t="n">
        <f aca="false">$D$28*$D$32</f>
        <v>176.7865904</v>
      </c>
      <c r="G32" s="69"/>
      <c r="H32" s="69"/>
      <c r="I32" s="69"/>
      <c r="J32" s="69"/>
      <c r="K32" s="69"/>
      <c r="L32" s="69"/>
      <c r="M32" s="69"/>
      <c r="N32" s="69"/>
    </row>
    <row r="33" customFormat="false" ht="12.75" hidden="false" customHeight="true" outlineLevel="0" collapsed="false">
      <c r="B33" s="73" t="s">
        <v>72</v>
      </c>
      <c r="C33" s="74" t="s">
        <v>39</v>
      </c>
      <c r="D33" s="85" t="n">
        <f aca="false">Referencia!C43</f>
        <v>0.121</v>
      </c>
      <c r="E33" s="86" t="n">
        <f aca="false">$D$28*$D$33</f>
        <v>256.796848</v>
      </c>
      <c r="G33" s="69"/>
      <c r="H33" s="69"/>
      <c r="I33" s="69"/>
      <c r="J33" s="69"/>
      <c r="K33" s="69"/>
      <c r="L33" s="69"/>
      <c r="M33" s="69"/>
      <c r="N33" s="69"/>
    </row>
    <row r="34" customFormat="false" ht="12.75" hidden="false" customHeight="true" outlineLevel="0" collapsed="false">
      <c r="B34" s="81" t="s">
        <v>98</v>
      </c>
      <c r="C34" s="81"/>
      <c r="D34" s="89"/>
      <c r="E34" s="83" t="n">
        <f aca="false">SUM(E32:E33)</f>
        <v>433.5834384</v>
      </c>
      <c r="G34" s="69"/>
      <c r="H34" s="69"/>
      <c r="I34" s="69"/>
      <c r="J34" s="69"/>
      <c r="K34" s="69"/>
      <c r="L34" s="69"/>
      <c r="M34" s="69"/>
      <c r="N34" s="69"/>
    </row>
    <row r="35" customFormat="false" ht="12.75" hidden="false" customHeight="true" outlineLevel="0" collapsed="false">
      <c r="G35" s="69"/>
      <c r="H35" s="69"/>
      <c r="I35" s="69"/>
      <c r="J35" s="69"/>
      <c r="K35" s="69"/>
      <c r="L35" s="69"/>
      <c r="M35" s="69"/>
      <c r="N35" s="69"/>
    </row>
    <row r="36" customFormat="false" ht="12.75" hidden="false" customHeight="true" outlineLevel="0" collapsed="false">
      <c r="B36" s="81" t="s">
        <v>102</v>
      </c>
      <c r="C36" s="70" t="s">
        <v>103</v>
      </c>
      <c r="D36" s="81" t="s">
        <v>37</v>
      </c>
      <c r="E36" s="81" t="s">
        <v>87</v>
      </c>
      <c r="G36" s="69"/>
      <c r="H36" s="69"/>
      <c r="I36" s="69"/>
      <c r="J36" s="69"/>
      <c r="K36" s="69"/>
      <c r="L36" s="69"/>
      <c r="M36" s="69"/>
      <c r="N36" s="69"/>
    </row>
    <row r="37" customFormat="false" ht="12.75" hidden="false" customHeight="true" outlineLevel="0" collapsed="false">
      <c r="B37" s="73" t="s">
        <v>70</v>
      </c>
      <c r="C37" s="74" t="s">
        <v>41</v>
      </c>
      <c r="D37" s="85" t="n">
        <f aca="false">Referencia!C46</f>
        <v>0.2</v>
      </c>
      <c r="E37" s="86" t="n">
        <f aca="false">ROUND(($D$28+$E$34)*D37,2)</f>
        <v>511.17</v>
      </c>
      <c r="G37" s="69"/>
      <c r="H37" s="69"/>
      <c r="I37" s="69"/>
      <c r="J37" s="69"/>
      <c r="K37" s="69"/>
      <c r="L37" s="69"/>
      <c r="M37" s="69"/>
      <c r="N37" s="69"/>
    </row>
    <row r="38" customFormat="false" ht="12.75" hidden="false" customHeight="true" outlineLevel="0" collapsed="false">
      <c r="B38" s="73" t="s">
        <v>72</v>
      </c>
      <c r="C38" s="74" t="s">
        <v>42</v>
      </c>
      <c r="D38" s="85" t="n">
        <f aca="false">Referencia!C47</f>
        <v>0.025</v>
      </c>
      <c r="E38" s="86" t="n">
        <f aca="false">ROUND(($D$28+$E$34)*D38,2)</f>
        <v>63.9</v>
      </c>
      <c r="G38" s="69"/>
      <c r="H38" s="69"/>
      <c r="I38" s="69"/>
      <c r="J38" s="69"/>
      <c r="K38" s="69"/>
      <c r="L38" s="69"/>
      <c r="M38" s="69"/>
      <c r="N38" s="69"/>
    </row>
    <row r="39" customFormat="false" ht="12.75" hidden="false" customHeight="true" outlineLevel="0" collapsed="false">
      <c r="B39" s="73" t="s">
        <v>75</v>
      </c>
      <c r="C39" s="74" t="s">
        <v>43</v>
      </c>
      <c r="D39" s="85" t="n">
        <f aca="false">Referencia!C48</f>
        <v>0.03</v>
      </c>
      <c r="E39" s="86" t="n">
        <f aca="false">ROUND(($D$28+$E$34)*D39,2)</f>
        <v>76.68</v>
      </c>
      <c r="G39" s="69"/>
      <c r="H39" s="69"/>
      <c r="I39" s="69"/>
      <c r="J39" s="69"/>
      <c r="K39" s="69"/>
      <c r="L39" s="69"/>
      <c r="M39" s="69"/>
      <c r="N39" s="69"/>
    </row>
    <row r="40" customFormat="false" ht="12.75" hidden="false" customHeight="true" outlineLevel="0" collapsed="false">
      <c r="B40" s="73" t="s">
        <v>76</v>
      </c>
      <c r="C40" s="74" t="s">
        <v>44</v>
      </c>
      <c r="D40" s="85" t="n">
        <f aca="false">Referencia!C49</f>
        <v>0.015</v>
      </c>
      <c r="E40" s="86" t="n">
        <f aca="false">ROUND(($D$28+$E$34)*D40,2)</f>
        <v>38.34</v>
      </c>
      <c r="G40" s="69"/>
      <c r="H40" s="69"/>
      <c r="I40" s="69"/>
      <c r="J40" s="69"/>
      <c r="K40" s="69"/>
      <c r="L40" s="69"/>
      <c r="M40" s="69"/>
      <c r="N40" s="69"/>
    </row>
    <row r="41" customFormat="false" ht="12.75" hidden="false" customHeight="true" outlineLevel="0" collapsed="false">
      <c r="B41" s="73" t="s">
        <v>92</v>
      </c>
      <c r="C41" s="74" t="s">
        <v>45</v>
      </c>
      <c r="D41" s="85" t="n">
        <f aca="false">Referencia!C50</f>
        <v>0.01</v>
      </c>
      <c r="E41" s="86" t="n">
        <f aca="false">ROUND(($D$28+$E$34)*D41,2)</f>
        <v>25.56</v>
      </c>
      <c r="G41" s="69"/>
      <c r="H41" s="69"/>
      <c r="I41" s="69"/>
      <c r="J41" s="69"/>
      <c r="K41" s="69"/>
      <c r="L41" s="69"/>
      <c r="M41" s="69"/>
      <c r="N41" s="69"/>
    </row>
    <row r="42" customFormat="false" ht="12.75" hidden="false" customHeight="true" outlineLevel="0" collapsed="false">
      <c r="B42" s="73" t="s">
        <v>94</v>
      </c>
      <c r="C42" s="74" t="s">
        <v>46</v>
      </c>
      <c r="D42" s="85" t="n">
        <f aca="false">Referencia!C51</f>
        <v>0.006</v>
      </c>
      <c r="E42" s="86" t="n">
        <f aca="false">ROUND(($D$28+$E$34)*D42,2)</f>
        <v>15.34</v>
      </c>
      <c r="G42" s="69"/>
      <c r="H42" s="69"/>
      <c r="I42" s="69"/>
      <c r="J42" s="69"/>
      <c r="K42" s="69"/>
      <c r="L42" s="69"/>
      <c r="M42" s="69"/>
      <c r="N42" s="69"/>
    </row>
    <row r="43" customFormat="false" ht="12.75" hidden="false" customHeight="true" outlineLevel="0" collapsed="false">
      <c r="B43" s="73" t="s">
        <v>96</v>
      </c>
      <c r="C43" s="74" t="s">
        <v>47</v>
      </c>
      <c r="D43" s="85" t="n">
        <f aca="false">Referencia!C52</f>
        <v>0.002</v>
      </c>
      <c r="E43" s="86" t="n">
        <f aca="false">ROUND(($D$28+$E$34)*D43,2)</f>
        <v>5.11</v>
      </c>
      <c r="G43" s="69"/>
      <c r="H43" s="69"/>
      <c r="I43" s="69"/>
      <c r="J43" s="69"/>
      <c r="K43" s="69"/>
      <c r="L43" s="69"/>
      <c r="M43" s="69"/>
      <c r="N43" s="69"/>
    </row>
    <row r="44" customFormat="false" ht="12.75" hidden="false" customHeight="true" outlineLevel="0" collapsed="false">
      <c r="B44" s="73" t="s">
        <v>104</v>
      </c>
      <c r="C44" s="74" t="s">
        <v>48</v>
      </c>
      <c r="D44" s="85" t="n">
        <f aca="false">Referencia!C53</f>
        <v>0.08</v>
      </c>
      <c r="E44" s="86" t="n">
        <f aca="false">ROUND(($D$28+$E$34)*D44,2)</f>
        <v>204.47</v>
      </c>
      <c r="G44" s="69"/>
      <c r="H44" s="69"/>
      <c r="I44" s="69"/>
      <c r="J44" s="69"/>
      <c r="K44" s="69"/>
      <c r="L44" s="69"/>
      <c r="M44" s="69"/>
      <c r="N44" s="69"/>
    </row>
    <row r="45" customFormat="false" ht="13.5" hidden="false" customHeight="true" outlineLevel="0" collapsed="false">
      <c r="B45" s="81" t="s">
        <v>98</v>
      </c>
      <c r="C45" s="81"/>
      <c r="D45" s="89" t="n">
        <f aca="false">SUM(D37:D44)</f>
        <v>0.368</v>
      </c>
      <c r="E45" s="83" t="n">
        <f aca="false">SUM(E37:E44)</f>
        <v>940.57</v>
      </c>
      <c r="G45" s="69"/>
      <c r="H45" s="69"/>
      <c r="I45" s="69"/>
      <c r="J45" s="69"/>
      <c r="K45" s="69"/>
      <c r="L45" s="69"/>
      <c r="M45" s="69"/>
      <c r="N45" s="69"/>
    </row>
    <row r="46" customFormat="false" ht="12.75" hidden="false" customHeight="true" outlineLevel="0" collapsed="false">
      <c r="G46" s="69"/>
      <c r="H46" s="69"/>
      <c r="I46" s="69"/>
      <c r="J46" s="69"/>
      <c r="K46" s="69"/>
      <c r="L46" s="69"/>
      <c r="M46" s="69"/>
      <c r="N46" s="69"/>
    </row>
    <row r="47" customFormat="false" ht="12.75" hidden="false" customHeight="true" outlineLevel="0" collapsed="false">
      <c r="B47" s="81" t="s">
        <v>105</v>
      </c>
      <c r="C47" s="81" t="s">
        <v>106</v>
      </c>
      <c r="D47" s="81" t="s">
        <v>87</v>
      </c>
      <c r="E47" s="82"/>
      <c r="G47" s="69"/>
      <c r="H47" s="69"/>
      <c r="I47" s="69"/>
      <c r="J47" s="69"/>
      <c r="K47" s="69"/>
      <c r="L47" s="69"/>
      <c r="M47" s="69"/>
      <c r="N47" s="69"/>
    </row>
    <row r="48" customFormat="false" ht="12.75" hidden="false" customHeight="true" outlineLevel="0" collapsed="false">
      <c r="B48" s="73" t="s">
        <v>70</v>
      </c>
      <c r="C48" s="74" t="s">
        <v>31</v>
      </c>
      <c r="D48" s="78" t="n">
        <f aca="false">ROUND(((Referencia!C35)*22*2)-($D$16*0.06),2)</f>
        <v>151.04</v>
      </c>
      <c r="E48" s="79"/>
      <c r="G48" s="69"/>
      <c r="H48" s="69"/>
      <c r="I48" s="69"/>
      <c r="J48" s="69"/>
      <c r="K48" s="69"/>
      <c r="L48" s="69"/>
      <c r="M48" s="69"/>
      <c r="N48" s="69"/>
    </row>
    <row r="49" customFormat="false" ht="12.75" hidden="false" customHeight="true" outlineLevel="0" collapsed="false">
      <c r="B49" s="73" t="s">
        <v>72</v>
      </c>
      <c r="C49" s="74" t="s">
        <v>32</v>
      </c>
      <c r="D49" s="86" t="n">
        <f aca="false">Referencia!C36*22</f>
        <v>891</v>
      </c>
      <c r="E49" s="90"/>
      <c r="G49" s="69"/>
      <c r="H49" s="69"/>
      <c r="I49" s="69"/>
      <c r="J49" s="69"/>
      <c r="K49" s="69"/>
      <c r="L49" s="69"/>
      <c r="M49" s="69"/>
      <c r="N49" s="69"/>
    </row>
    <row r="50" customFormat="false" ht="12.75" hidden="false" customHeight="true" outlineLevel="0" collapsed="false">
      <c r="B50" s="73" t="s">
        <v>75</v>
      </c>
      <c r="C50" s="74" t="s">
        <v>33</v>
      </c>
      <c r="D50" s="86" t="n">
        <f aca="false">Referencia!C37</f>
        <v>175.76</v>
      </c>
      <c r="E50" s="90"/>
      <c r="G50" s="69"/>
      <c r="H50" s="69"/>
      <c r="I50" s="69"/>
      <c r="J50" s="69"/>
      <c r="K50" s="69"/>
      <c r="L50" s="69"/>
      <c r="M50" s="69"/>
      <c r="N50" s="69"/>
    </row>
    <row r="51" customFormat="false" ht="12.75" hidden="false" customHeight="true" outlineLevel="0" collapsed="false">
      <c r="B51" s="73" t="s">
        <v>76</v>
      </c>
      <c r="C51" s="74" t="s">
        <v>34</v>
      </c>
      <c r="D51" s="86" t="n">
        <f aca="false">Referencia!C38</f>
        <v>2.75</v>
      </c>
      <c r="E51" s="90"/>
      <c r="G51" s="69"/>
      <c r="H51" s="69"/>
      <c r="I51" s="69"/>
      <c r="J51" s="69"/>
      <c r="K51" s="69"/>
      <c r="L51" s="69"/>
      <c r="M51" s="69"/>
      <c r="N51" s="69"/>
    </row>
    <row r="52" customFormat="false" ht="12.75" hidden="false" customHeight="true" outlineLevel="0" collapsed="false">
      <c r="B52" s="73" t="s">
        <v>92</v>
      </c>
      <c r="C52" s="74" t="s">
        <v>107</v>
      </c>
      <c r="D52" s="86" t="n">
        <f aca="false">Referencia!C39</f>
        <v>11.92</v>
      </c>
      <c r="E52" s="90"/>
      <c r="G52" s="69"/>
      <c r="H52" s="69"/>
      <c r="I52" s="69"/>
      <c r="J52" s="69"/>
      <c r="K52" s="69"/>
      <c r="L52" s="69"/>
      <c r="M52" s="69"/>
      <c r="N52" s="69"/>
    </row>
    <row r="53" customFormat="false" ht="12.75" hidden="false" customHeight="true" outlineLevel="0" collapsed="false">
      <c r="B53" s="73" t="s">
        <v>94</v>
      </c>
      <c r="C53" s="74" t="s">
        <v>97</v>
      </c>
      <c r="D53" s="86" t="n">
        <v>0</v>
      </c>
      <c r="E53" s="90"/>
      <c r="G53" s="69"/>
      <c r="H53" s="69"/>
      <c r="I53" s="69"/>
      <c r="J53" s="69"/>
      <c r="K53" s="69"/>
      <c r="L53" s="69"/>
      <c r="M53" s="69"/>
      <c r="N53" s="69"/>
    </row>
    <row r="54" customFormat="false" ht="12.75" hidden="false" customHeight="true" outlineLevel="0" collapsed="false">
      <c r="B54" s="81" t="s">
        <v>98</v>
      </c>
      <c r="C54" s="81"/>
      <c r="D54" s="83" t="n">
        <f aca="false">SUM(D48:D53)</f>
        <v>1232.47</v>
      </c>
      <c r="E54" s="84"/>
      <c r="G54" s="69"/>
      <c r="H54" s="69"/>
      <c r="I54" s="69"/>
      <c r="J54" s="69"/>
      <c r="K54" s="69"/>
      <c r="L54" s="69"/>
      <c r="M54" s="69"/>
      <c r="N54" s="69"/>
    </row>
    <row r="55" customFormat="false" ht="12.75" hidden="false" customHeight="true" outlineLevel="0" collapsed="false">
      <c r="G55" s="69"/>
      <c r="H55" s="69"/>
      <c r="I55" s="69"/>
      <c r="J55" s="69"/>
      <c r="K55" s="69"/>
      <c r="L55" s="69"/>
      <c r="M55" s="69"/>
      <c r="N55" s="69"/>
    </row>
    <row r="56" customFormat="false" ht="12.75" hidden="false" customHeight="true" outlineLevel="0" collapsed="false">
      <c r="B56" s="81"/>
      <c r="C56" s="81" t="s">
        <v>108</v>
      </c>
      <c r="D56" s="81" t="s">
        <v>87</v>
      </c>
      <c r="E56" s="82"/>
      <c r="G56" s="69"/>
      <c r="H56" s="69"/>
      <c r="I56" s="69"/>
      <c r="J56" s="69"/>
      <c r="K56" s="69"/>
      <c r="L56" s="69"/>
      <c r="M56" s="69"/>
      <c r="N56" s="69"/>
    </row>
    <row r="57" customFormat="false" ht="12.75" hidden="false" customHeight="true" outlineLevel="0" collapsed="false">
      <c r="B57" s="73" t="s">
        <v>100</v>
      </c>
      <c r="C57" s="74" t="s">
        <v>109</v>
      </c>
      <c r="D57" s="86" t="n">
        <f aca="false">$E$34</f>
        <v>433.5834384</v>
      </c>
      <c r="E57" s="90"/>
      <c r="G57" s="69"/>
      <c r="H57" s="69"/>
      <c r="I57" s="69"/>
      <c r="J57" s="69"/>
      <c r="K57" s="69"/>
      <c r="L57" s="69"/>
      <c r="M57" s="69"/>
      <c r="N57" s="69"/>
    </row>
    <row r="58" customFormat="false" ht="12.75" hidden="false" customHeight="true" outlineLevel="0" collapsed="false">
      <c r="B58" s="73" t="s">
        <v>102</v>
      </c>
      <c r="C58" s="74" t="s">
        <v>110</v>
      </c>
      <c r="D58" s="78" t="n">
        <f aca="false">$E$45</f>
        <v>940.57</v>
      </c>
      <c r="E58" s="79"/>
      <c r="G58" s="69"/>
      <c r="H58" s="69"/>
      <c r="I58" s="69"/>
      <c r="J58" s="69"/>
      <c r="K58" s="69"/>
      <c r="L58" s="69"/>
      <c r="M58" s="69"/>
      <c r="N58" s="69"/>
    </row>
    <row r="59" customFormat="false" ht="12.75" hidden="false" customHeight="true" outlineLevel="0" collapsed="false">
      <c r="B59" s="73" t="s">
        <v>105</v>
      </c>
      <c r="C59" s="74" t="s">
        <v>111</v>
      </c>
      <c r="D59" s="78" t="n">
        <f aca="false">$D$54</f>
        <v>1232.47</v>
      </c>
      <c r="E59" s="79"/>
      <c r="G59" s="69"/>
      <c r="H59" s="69"/>
      <c r="I59" s="69"/>
      <c r="J59" s="69"/>
      <c r="K59" s="69"/>
      <c r="L59" s="69"/>
      <c r="M59" s="69"/>
      <c r="N59" s="69"/>
    </row>
    <row r="60" customFormat="false" ht="12.75" hidden="false" customHeight="true" outlineLevel="0" collapsed="false">
      <c r="B60" s="81" t="s">
        <v>98</v>
      </c>
      <c r="C60" s="81"/>
      <c r="D60" s="83" t="n">
        <f aca="false">SUM(D57:D59)</f>
        <v>2606.6234384</v>
      </c>
      <c r="E60" s="84"/>
      <c r="G60" s="69"/>
      <c r="H60" s="69"/>
      <c r="I60" s="69"/>
      <c r="J60" s="69"/>
      <c r="K60" s="69"/>
      <c r="L60" s="69"/>
      <c r="M60" s="69"/>
      <c r="N60" s="69"/>
    </row>
    <row r="61" customFormat="false" ht="28.35" hidden="false" customHeight="true" outlineLevel="0" collapsed="false">
      <c r="G61" s="69"/>
      <c r="H61" s="69"/>
      <c r="I61" s="69"/>
      <c r="J61" s="69"/>
      <c r="K61" s="69"/>
      <c r="L61" s="69"/>
      <c r="M61" s="69"/>
      <c r="N61" s="69"/>
    </row>
    <row r="62" customFormat="false" ht="18" hidden="false" customHeight="true" outlineLevel="0" collapsed="false">
      <c r="B62" s="80" t="s">
        <v>112</v>
      </c>
      <c r="C62" s="80"/>
      <c r="D62" s="80"/>
      <c r="E62" s="80"/>
      <c r="G62" s="69"/>
      <c r="H62" s="69"/>
      <c r="I62" s="69"/>
      <c r="J62" s="69"/>
      <c r="K62" s="69"/>
      <c r="L62" s="69"/>
      <c r="M62" s="69"/>
      <c r="N62" s="69"/>
    </row>
    <row r="63" customFormat="false" ht="12.75" hidden="false" customHeight="true" outlineLevel="0" collapsed="false">
      <c r="B63" s="81" t="n">
        <v>3</v>
      </c>
      <c r="C63" s="81" t="s">
        <v>49</v>
      </c>
      <c r="D63" s="81" t="s">
        <v>37</v>
      </c>
      <c r="E63" s="81" t="s">
        <v>87</v>
      </c>
      <c r="G63" s="69"/>
      <c r="H63" s="69"/>
      <c r="I63" s="69"/>
      <c r="J63" s="69"/>
      <c r="K63" s="69"/>
      <c r="L63" s="69"/>
      <c r="M63" s="69"/>
      <c r="N63" s="69"/>
    </row>
    <row r="64" customFormat="false" ht="12.75" hidden="false" customHeight="true" outlineLevel="0" collapsed="false">
      <c r="B64" s="91" t="s">
        <v>70</v>
      </c>
      <c r="C64" s="74" t="s">
        <v>50</v>
      </c>
      <c r="D64" s="93" t="n">
        <f aca="false">Referencia!C56</f>
        <v>0.0181</v>
      </c>
      <c r="E64" s="86" t="n">
        <f aca="false">$D$28*D64</f>
        <v>38.4134128</v>
      </c>
      <c r="G64" s="69"/>
      <c r="H64" s="69"/>
      <c r="I64" s="69"/>
      <c r="J64" s="69"/>
      <c r="K64" s="69"/>
      <c r="L64" s="69"/>
      <c r="M64" s="69"/>
      <c r="N64" s="69"/>
    </row>
    <row r="65" customFormat="false" ht="12.75" hidden="false" customHeight="true" outlineLevel="0" collapsed="false">
      <c r="B65" s="91" t="s">
        <v>72</v>
      </c>
      <c r="C65" s="74" t="s">
        <v>51</v>
      </c>
      <c r="D65" s="93" t="n">
        <f aca="false">Referencia!C57</f>
        <v>0.0014</v>
      </c>
      <c r="E65" s="86" t="n">
        <f aca="false">$D$28*D65</f>
        <v>2.9712032</v>
      </c>
      <c r="G65" s="69"/>
      <c r="H65" s="69"/>
      <c r="I65" s="69"/>
      <c r="J65" s="69"/>
      <c r="K65" s="69"/>
      <c r="L65" s="69"/>
      <c r="M65" s="69"/>
      <c r="N65" s="69"/>
    </row>
    <row r="66" customFormat="false" ht="24.75" hidden="false" customHeight="true" outlineLevel="0" collapsed="false">
      <c r="B66" s="91" t="s">
        <v>75</v>
      </c>
      <c r="C66" s="92" t="s">
        <v>52</v>
      </c>
      <c r="D66" s="93" t="n">
        <f aca="false">Referencia!C58</f>
        <v>0.0405</v>
      </c>
      <c r="E66" s="86" t="n">
        <f aca="false">$D$28*D66</f>
        <v>85.952664</v>
      </c>
      <c r="G66" s="69"/>
      <c r="H66" s="69"/>
      <c r="I66" s="69"/>
      <c r="J66" s="69"/>
      <c r="K66" s="69"/>
      <c r="L66" s="69"/>
      <c r="M66" s="69"/>
      <c r="N66" s="69"/>
    </row>
    <row r="67" customFormat="false" ht="12.75" hidden="false" customHeight="true" outlineLevel="0" collapsed="false">
      <c r="B67" s="91" t="s">
        <v>76</v>
      </c>
      <c r="C67" s="74" t="s">
        <v>53</v>
      </c>
      <c r="D67" s="93" t="n">
        <f aca="false">Referencia!C59</f>
        <v>0.0019</v>
      </c>
      <c r="E67" s="86" t="n">
        <f aca="false">$D$28*D67</f>
        <v>4.0323472</v>
      </c>
      <c r="G67" s="69"/>
      <c r="H67" s="69"/>
      <c r="I67" s="69"/>
      <c r="J67" s="69"/>
      <c r="K67" s="69"/>
      <c r="L67" s="69"/>
      <c r="M67" s="69"/>
      <c r="N67" s="69"/>
    </row>
    <row r="68" customFormat="false" ht="27" hidden="false" customHeight="true" outlineLevel="0" collapsed="false">
      <c r="B68" s="91" t="s">
        <v>92</v>
      </c>
      <c r="C68" s="94" t="s">
        <v>113</v>
      </c>
      <c r="D68" s="93" t="n">
        <f aca="false">Referencia!C60</f>
        <v>0.0007</v>
      </c>
      <c r="E68" s="86" t="n">
        <f aca="false">$D$28*D68</f>
        <v>1.4856016</v>
      </c>
      <c r="G68" s="69"/>
      <c r="H68" s="69"/>
      <c r="I68" s="69"/>
      <c r="J68" s="69"/>
      <c r="K68" s="69"/>
      <c r="L68" s="69"/>
      <c r="M68" s="69"/>
      <c r="N68" s="69"/>
    </row>
    <row r="69" customFormat="false" ht="25.5" hidden="false" customHeight="true" outlineLevel="0" collapsed="false">
      <c r="B69" s="91" t="s">
        <v>94</v>
      </c>
      <c r="C69" s="92" t="s">
        <v>55</v>
      </c>
      <c r="D69" s="93" t="n">
        <f aca="false">Referencia!C61</f>
        <v>0.0045</v>
      </c>
      <c r="E69" s="86" t="n">
        <f aca="false">$D$28*D69</f>
        <v>9.550296</v>
      </c>
      <c r="G69" s="69"/>
      <c r="H69" s="69"/>
      <c r="I69" s="69"/>
      <c r="J69" s="69"/>
      <c r="K69" s="69"/>
      <c r="L69" s="69"/>
      <c r="M69" s="69"/>
      <c r="N69" s="69"/>
    </row>
    <row r="70" customFormat="false" ht="12.75" hidden="false" customHeight="true" outlineLevel="0" collapsed="false">
      <c r="B70" s="81" t="s">
        <v>98</v>
      </c>
      <c r="C70" s="81"/>
      <c r="D70" s="100" t="n">
        <f aca="false">SUM(D64:D69)</f>
        <v>0.0671</v>
      </c>
      <c r="E70" s="83" t="n">
        <f aca="false">SUM(E64:E69)</f>
        <v>142.4055248</v>
      </c>
      <c r="G70" s="69"/>
      <c r="H70" s="69"/>
      <c r="I70" s="69"/>
      <c r="J70" s="69"/>
      <c r="K70" s="69"/>
      <c r="L70" s="69"/>
      <c r="M70" s="69"/>
      <c r="N70" s="69"/>
    </row>
    <row r="72" customFormat="false" ht="18" hidden="false" customHeight="true" outlineLevel="0" collapsed="false">
      <c r="B72" s="101" t="s">
        <v>114</v>
      </c>
      <c r="C72" s="101"/>
      <c r="D72" s="101"/>
      <c r="E72" s="101"/>
    </row>
    <row r="73" customFormat="false" ht="12.75" hidden="false" customHeight="true" outlineLevel="0" collapsed="false">
      <c r="B73" s="81" t="s">
        <v>115</v>
      </c>
      <c r="C73" s="70" t="s">
        <v>116</v>
      </c>
      <c r="D73" s="81" t="s">
        <v>37</v>
      </c>
      <c r="E73" s="81"/>
    </row>
    <row r="74" customFormat="false" ht="14.65" hidden="false" customHeight="true" outlineLevel="0" collapsed="false">
      <c r="B74" s="73" t="s">
        <v>70</v>
      </c>
      <c r="C74" s="74" t="s">
        <v>117</v>
      </c>
      <c r="D74" s="85" t="n">
        <f aca="false">Referencia!D64</f>
        <v>0</v>
      </c>
      <c r="E74" s="86" t="n">
        <f aca="false">SUM($D$28,$D$60,$E$70)*D74</f>
        <v>0</v>
      </c>
    </row>
    <row r="75" customFormat="false" ht="14.65" hidden="false" customHeight="true" outlineLevel="0" collapsed="false">
      <c r="B75" s="73" t="s">
        <v>72</v>
      </c>
      <c r="C75" s="74" t="s">
        <v>118</v>
      </c>
      <c r="D75" s="85" t="n">
        <f aca="false">Referencia!C65</f>
        <v>0.0968</v>
      </c>
      <c r="E75" s="86" t="n">
        <f aca="false">SUM($D$28,$D$60,$E$70)*D75</f>
        <v>471.54348203776</v>
      </c>
    </row>
    <row r="76" customFormat="false" ht="14.65" hidden="false" customHeight="true" outlineLevel="0" collapsed="false">
      <c r="B76" s="73" t="s">
        <v>75</v>
      </c>
      <c r="C76" s="74" t="s">
        <v>119</v>
      </c>
      <c r="D76" s="85" t="n">
        <f aca="false">Referencia!C66</f>
        <v>0.001</v>
      </c>
      <c r="E76" s="86" t="n">
        <f aca="false">SUM($D$28,$D$60,$E$70)*D76</f>
        <v>4.8713169632</v>
      </c>
    </row>
    <row r="77" customFormat="false" ht="14.65" hidden="false" customHeight="true" outlineLevel="0" collapsed="false">
      <c r="B77" s="73" t="s">
        <v>76</v>
      </c>
      <c r="C77" s="74" t="s">
        <v>120</v>
      </c>
      <c r="D77" s="85" t="n">
        <f aca="false">Referencia!C67</f>
        <v>0.0063</v>
      </c>
      <c r="E77" s="86" t="n">
        <f aca="false">SUM($D$28,$D$60,$E$70)*D77</f>
        <v>30.68929686816</v>
      </c>
    </row>
    <row r="78" customFormat="false" ht="14.65" hidden="false" customHeight="true" outlineLevel="0" collapsed="false">
      <c r="B78" s="73" t="s">
        <v>92</v>
      </c>
      <c r="C78" s="74" t="s">
        <v>121</v>
      </c>
      <c r="D78" s="95" t="n">
        <f aca="false">Referencia!C68</f>
        <v>0.0002</v>
      </c>
      <c r="E78" s="86" t="n">
        <f aca="false">SUM($D$28,$D$60,$E$70)*D78</f>
        <v>0.97426339264</v>
      </c>
    </row>
    <row r="79" customFormat="false" ht="14.65" hidden="false" customHeight="true" outlineLevel="0" collapsed="false">
      <c r="B79" s="73" t="s">
        <v>94</v>
      </c>
      <c r="C79" s="74" t="s">
        <v>122</v>
      </c>
      <c r="D79" s="85" t="n">
        <f aca="false">Referencia!C69</f>
        <v>0.0417</v>
      </c>
      <c r="E79" s="86" t="n">
        <f aca="false">SUM($D$28,$D$60,$E$70)*D79</f>
        <v>203.13391736544</v>
      </c>
    </row>
    <row r="80" customFormat="false" ht="12.75" hidden="false" customHeight="true" outlineLevel="0" collapsed="false">
      <c r="B80" s="81" t="s">
        <v>98</v>
      </c>
      <c r="C80" s="81"/>
      <c r="D80" s="89" t="n">
        <f aca="false">SUM(D74:D79)</f>
        <v>0.146</v>
      </c>
      <c r="E80" s="83" t="n">
        <f aca="false">SUM(E74:E79)</f>
        <v>711.2122766272</v>
      </c>
    </row>
    <row r="82" customFormat="false" ht="12.75" hidden="false" customHeight="true" outlineLevel="0" collapsed="false">
      <c r="B82" s="81" t="s">
        <v>123</v>
      </c>
      <c r="C82" s="81" t="s">
        <v>124</v>
      </c>
      <c r="D82" s="81" t="s">
        <v>87</v>
      </c>
      <c r="E82" s="82"/>
    </row>
    <row r="83" customFormat="false" ht="12.75" hidden="false" customHeight="true" outlineLevel="0" collapsed="false">
      <c r="B83" s="73" t="s">
        <v>70</v>
      </c>
      <c r="C83" s="74" t="s">
        <v>125</v>
      </c>
      <c r="D83" s="73" t="n">
        <v>0</v>
      </c>
      <c r="E83" s="75"/>
    </row>
    <row r="84" customFormat="false" ht="12.75" hidden="false" customHeight="true" outlineLevel="0" collapsed="false">
      <c r="B84" s="81" t="s">
        <v>98</v>
      </c>
      <c r="C84" s="81"/>
      <c r="D84" s="71" t="n">
        <v>0</v>
      </c>
      <c r="E84" s="72"/>
    </row>
    <row r="86" customFormat="false" ht="12.75" hidden="false" customHeight="true" outlineLevel="0" collapsed="false">
      <c r="B86" s="81"/>
      <c r="C86" s="81" t="s">
        <v>126</v>
      </c>
      <c r="D86" s="81" t="s">
        <v>87</v>
      </c>
      <c r="E86" s="82"/>
    </row>
    <row r="87" customFormat="false" ht="12.75" hidden="false" customHeight="true" outlineLevel="0" collapsed="false">
      <c r="B87" s="73" t="s">
        <v>115</v>
      </c>
      <c r="C87" s="74" t="s">
        <v>127</v>
      </c>
      <c r="D87" s="86" t="n">
        <f aca="false">$E$80</f>
        <v>711.2122766272</v>
      </c>
      <c r="E87" s="90"/>
    </row>
    <row r="88" customFormat="false" ht="12.75" hidden="false" customHeight="true" outlineLevel="0" collapsed="false">
      <c r="B88" s="73" t="s">
        <v>123</v>
      </c>
      <c r="C88" s="74" t="s">
        <v>128</v>
      </c>
      <c r="D88" s="78" t="n">
        <f aca="false">$D$84</f>
        <v>0</v>
      </c>
      <c r="E88" s="79"/>
    </row>
    <row r="89" customFormat="false" ht="12.75" hidden="false" customHeight="true" outlineLevel="0" collapsed="false">
      <c r="B89" s="81" t="s">
        <v>98</v>
      </c>
      <c r="C89" s="81"/>
      <c r="D89" s="83" t="n">
        <f aca="false">SUM(D87:D88)</f>
        <v>711.2122766272</v>
      </c>
      <c r="E89" s="84"/>
    </row>
    <row r="91" customFormat="false" ht="18" hidden="false" customHeight="true" outlineLevel="0" collapsed="false">
      <c r="B91" s="80" t="s">
        <v>129</v>
      </c>
      <c r="C91" s="80"/>
      <c r="D91" s="80"/>
    </row>
    <row r="92" customFormat="false" ht="12.75" hidden="false" customHeight="true" outlineLevel="0" collapsed="false">
      <c r="B92" s="81" t="n">
        <v>5</v>
      </c>
      <c r="C92" s="81" t="s">
        <v>130</v>
      </c>
      <c r="D92" s="81" t="s">
        <v>87</v>
      </c>
      <c r="E92" s="82"/>
    </row>
    <row r="93" customFormat="false" ht="12.75" hidden="false" customHeight="true" outlineLevel="0" collapsed="false">
      <c r="B93" s="73" t="s">
        <v>70</v>
      </c>
      <c r="C93" s="74" t="s">
        <v>131</v>
      </c>
      <c r="D93" s="86" t="n">
        <f aca="false">Uniforme!$E$11</f>
        <v>0</v>
      </c>
      <c r="E93" s="90"/>
    </row>
    <row r="94" customFormat="false" ht="12.75" hidden="false" customHeight="true" outlineLevel="0" collapsed="false">
      <c r="B94" s="73" t="s">
        <v>72</v>
      </c>
      <c r="C94" s="74" t="s">
        <v>132</v>
      </c>
      <c r="D94" s="86" t="n">
        <f aca="false">Material!$E$81</f>
        <v>0</v>
      </c>
      <c r="E94" s="90"/>
    </row>
    <row r="95" customFormat="false" ht="12.75" hidden="false" customHeight="true" outlineLevel="0" collapsed="false">
      <c r="B95" s="73" t="s">
        <v>75</v>
      </c>
      <c r="C95" s="74" t="s">
        <v>133</v>
      </c>
      <c r="D95" s="86" t="n">
        <f aca="false">'Equip. serventes'!$H17</f>
        <v>0</v>
      </c>
      <c r="E95" s="90"/>
    </row>
    <row r="96" customFormat="false" ht="12.75" hidden="false" customHeight="true" outlineLevel="0" collapsed="false">
      <c r="B96" s="73" t="s">
        <v>76</v>
      </c>
      <c r="C96" s="74" t="s">
        <v>97</v>
      </c>
      <c r="D96" s="86"/>
      <c r="E96" s="90"/>
    </row>
    <row r="97" customFormat="false" ht="12.75" hidden="false" customHeight="true" outlineLevel="0" collapsed="false">
      <c r="B97" s="81" t="s">
        <v>98</v>
      </c>
      <c r="C97" s="81"/>
      <c r="D97" s="83" t="n">
        <f aca="false">SUM(D93:D96)</f>
        <v>0</v>
      </c>
      <c r="E97" s="84"/>
    </row>
    <row r="99" customFormat="false" ht="18" hidden="false" customHeight="true" outlineLevel="0" collapsed="false">
      <c r="B99" s="80" t="s">
        <v>134</v>
      </c>
      <c r="C99" s="80"/>
      <c r="D99" s="80"/>
      <c r="E99" s="80"/>
    </row>
    <row r="100" customFormat="false" ht="12.75" hidden="false" customHeight="true" outlineLevel="0" collapsed="false">
      <c r="B100" s="81" t="n">
        <v>6</v>
      </c>
      <c r="C100" s="81" t="s">
        <v>63</v>
      </c>
      <c r="D100" s="81" t="s">
        <v>37</v>
      </c>
      <c r="E100" s="81" t="s">
        <v>87</v>
      </c>
    </row>
    <row r="101" customFormat="false" ht="12.75" hidden="false" customHeight="true" outlineLevel="0" collapsed="false">
      <c r="B101" s="73" t="s">
        <v>70</v>
      </c>
      <c r="C101" s="74" t="s">
        <v>64</v>
      </c>
      <c r="D101" s="96" t="n">
        <f aca="false">Referencia!C72</f>
        <v>0.0144</v>
      </c>
      <c r="E101" s="97" t="n">
        <f aca="false">ROUND($D$101*$D$116,2)</f>
        <v>80.39</v>
      </c>
    </row>
    <row r="102" customFormat="false" ht="12.75" hidden="false" customHeight="true" outlineLevel="0" collapsed="false">
      <c r="B102" s="73" t="s">
        <v>72</v>
      </c>
      <c r="C102" s="74" t="s">
        <v>65</v>
      </c>
      <c r="D102" s="96" t="n">
        <f aca="false">Referencia!C73</f>
        <v>0</v>
      </c>
      <c r="E102" s="97" t="n">
        <f aca="false">ROUND($D$102*($D$116+$E$101),2)</f>
        <v>0</v>
      </c>
    </row>
    <row r="103" customFormat="false" ht="12.75" hidden="false" customHeight="true" outlineLevel="0" collapsed="false">
      <c r="B103" s="73" t="s">
        <v>75</v>
      </c>
      <c r="C103" s="74" t="s">
        <v>66</v>
      </c>
      <c r="D103" s="89" t="n">
        <v>0</v>
      </c>
      <c r="E103" s="86" t="n">
        <v>0</v>
      </c>
    </row>
    <row r="104" customFormat="false" ht="27" hidden="false" customHeight="true" outlineLevel="0" collapsed="false">
      <c r="B104" s="73"/>
      <c r="C104" s="92" t="s">
        <v>67</v>
      </c>
      <c r="D104" s="85" t="n">
        <f aca="false">Referencia!C75</f>
        <v>0.0925</v>
      </c>
      <c r="E104" s="86" t="n">
        <f aca="false">D104*((D116+E101+E102)/(1-(D104+D105)))</f>
        <v>610.868839281651</v>
      </c>
    </row>
    <row r="105" customFormat="false" ht="12.75" hidden="false" customHeight="true" outlineLevel="0" collapsed="false">
      <c r="B105" s="73"/>
      <c r="C105" s="74" t="s">
        <v>68</v>
      </c>
      <c r="D105" s="85" t="n">
        <f aca="false">Referencia!C76</f>
        <v>0.05</v>
      </c>
      <c r="E105" s="86" t="n">
        <f aca="false">D105*((D116+E101+E102)/(1-(D104+D105)))</f>
        <v>330.199372584676</v>
      </c>
    </row>
    <row r="106" customFormat="false" ht="12.75" hidden="false" customHeight="true" outlineLevel="0" collapsed="false">
      <c r="B106" s="73"/>
      <c r="C106" s="74" t="s">
        <v>69</v>
      </c>
      <c r="D106" s="85" t="n">
        <f aca="false">Referencia!C77</f>
        <v>0</v>
      </c>
      <c r="E106" s="86" t="n">
        <v>0</v>
      </c>
    </row>
    <row r="107" customFormat="false" ht="12.75" hidden="false" customHeight="true" outlineLevel="0" collapsed="false">
      <c r="B107" s="81" t="s">
        <v>98</v>
      </c>
      <c r="C107" s="81"/>
      <c r="D107" s="89" t="n">
        <f aca="false">SUM(D101:D106)</f>
        <v>0.1569</v>
      </c>
      <c r="E107" s="83" t="n">
        <f aca="false">SUM(E101:E106)</f>
        <v>1021.45821186633</v>
      </c>
    </row>
    <row r="109" customFormat="false" ht="18" hidden="false" customHeight="true" outlineLevel="0" collapsed="false">
      <c r="B109" s="80" t="s">
        <v>135</v>
      </c>
      <c r="C109" s="80"/>
      <c r="D109" s="80"/>
    </row>
    <row r="110" customFormat="false" ht="12.75" hidden="false" customHeight="true" outlineLevel="0" collapsed="false">
      <c r="B110" s="98"/>
      <c r="C110" s="99" t="s">
        <v>136</v>
      </c>
      <c r="D110" s="81" t="s">
        <v>87</v>
      </c>
    </row>
    <row r="111" customFormat="false" ht="12.75" hidden="false" customHeight="true" outlineLevel="0" collapsed="false">
      <c r="B111" s="73" t="s">
        <v>70</v>
      </c>
      <c r="C111" s="74" t="s">
        <v>137</v>
      </c>
      <c r="D111" s="78" t="n">
        <f aca="false">$D$28</f>
        <v>2122.288</v>
      </c>
    </row>
    <row r="112" customFormat="false" ht="12.75" hidden="false" customHeight="true" outlineLevel="0" collapsed="false">
      <c r="B112" s="73" t="s">
        <v>72</v>
      </c>
      <c r="C112" s="74" t="s">
        <v>138</v>
      </c>
      <c r="D112" s="86" t="n">
        <f aca="false">$D$60</f>
        <v>2606.6234384</v>
      </c>
    </row>
    <row r="113" customFormat="false" ht="12.75" hidden="false" customHeight="true" outlineLevel="0" collapsed="false">
      <c r="B113" s="73" t="s">
        <v>75</v>
      </c>
      <c r="C113" s="74" t="s">
        <v>139</v>
      </c>
      <c r="D113" s="86" t="n">
        <f aca="false">$E$70</f>
        <v>142.4055248</v>
      </c>
    </row>
    <row r="114" customFormat="false" ht="12.75" hidden="false" customHeight="true" outlineLevel="0" collapsed="false">
      <c r="B114" s="73" t="s">
        <v>76</v>
      </c>
      <c r="C114" s="74" t="s">
        <v>140</v>
      </c>
      <c r="D114" s="86" t="n">
        <f aca="false">$D$89</f>
        <v>711.2122766272</v>
      </c>
    </row>
    <row r="115" customFormat="false" ht="12.75" hidden="false" customHeight="true" outlineLevel="0" collapsed="false">
      <c r="B115" s="73" t="s">
        <v>92</v>
      </c>
      <c r="C115" s="74" t="s">
        <v>141</v>
      </c>
      <c r="D115" s="86" t="n">
        <f aca="false">$D$97</f>
        <v>0</v>
      </c>
    </row>
    <row r="116" customFormat="false" ht="12.75" hidden="false" customHeight="true" outlineLevel="0" collapsed="false">
      <c r="B116" s="81"/>
      <c r="C116" s="81" t="s">
        <v>142</v>
      </c>
      <c r="D116" s="83" t="n">
        <f aca="false">SUM(D111:E115)</f>
        <v>5582.5292398272</v>
      </c>
    </row>
    <row r="117" customFormat="false" ht="12.75" hidden="false" customHeight="true" outlineLevel="0" collapsed="false">
      <c r="B117" s="73" t="s">
        <v>94</v>
      </c>
      <c r="C117" s="74" t="s">
        <v>143</v>
      </c>
      <c r="D117" s="86" t="n">
        <f aca="false">$E$107</f>
        <v>1021.45821186633</v>
      </c>
    </row>
    <row r="118" customFormat="false" ht="12.75" hidden="false" customHeight="true" outlineLevel="0" collapsed="false">
      <c r="B118" s="81"/>
      <c r="C118" s="81" t="s">
        <v>144</v>
      </c>
      <c r="D118" s="83" t="n">
        <f aca="false">SUM(D117,D116)</f>
        <v>6603.98745169353</v>
      </c>
    </row>
  </sheetData>
  <mergeCells count="10">
    <mergeCell ref="B3:C3"/>
    <mergeCell ref="B4:C4"/>
    <mergeCell ref="B13:D13"/>
    <mergeCell ref="B19:D19"/>
    <mergeCell ref="B30:E30"/>
    <mergeCell ref="B62:E62"/>
    <mergeCell ref="B72:E72"/>
    <mergeCell ref="B91:D91"/>
    <mergeCell ref="B99:E99"/>
    <mergeCell ref="B109:D109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0" man="true" max="16383" min="0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C0C0"/>
    <pageSetUpPr fitToPage="false"/>
  </sheetPr>
  <dimension ref="B1:N118"/>
  <sheetViews>
    <sheetView showFormulas="false" showGridLines="false" showRowColHeaders="true" showZeros="true" rightToLeft="false" tabSelected="false" showOutlineSymbols="true" defaultGridColor="true" view="normal" topLeftCell="A94" colorId="64" zoomScale="100" zoomScaleNormal="100" zoomScalePageLayoutView="100" workbookViewId="0">
      <selection pane="topLeft" activeCell="I101" activeCellId="0" sqref="I101"/>
    </sheetView>
  </sheetViews>
  <sheetFormatPr defaultColWidth="8.6796875" defaultRowHeight="12.75" zeroHeight="false" outlineLevelRow="0" outlineLevelCol="0"/>
  <cols>
    <col collapsed="false" customWidth="true" hidden="false" outlineLevel="0" max="1" min="1" style="2" width="1.08"/>
    <col collapsed="false" customWidth="true" hidden="false" outlineLevel="0" max="2" min="2" style="2" width="8.5"/>
    <col collapsed="false" customWidth="true" hidden="false" outlineLevel="0" max="3" min="3" style="2" width="67.63"/>
    <col collapsed="false" customWidth="true" hidden="false" outlineLevel="0" max="4" min="4" style="2" width="36.18"/>
    <col collapsed="false" customWidth="true" hidden="false" outlineLevel="0" max="5" min="5" style="2" width="18.09"/>
    <col collapsed="false" customWidth="true" hidden="false" outlineLevel="0" max="6" min="6" style="2" width="8.76"/>
    <col collapsed="false" customWidth="true" hidden="false" outlineLevel="0" max="7" min="7" style="2" width="9.33"/>
    <col collapsed="false" customWidth="true" hidden="false" outlineLevel="0" max="8" min="8" style="2" width="9.99"/>
    <col collapsed="false" customWidth="true" hidden="false" outlineLevel="0" max="9" min="9" style="2" width="11.07"/>
    <col collapsed="false" customWidth="true" hidden="false" outlineLevel="0" max="1025" min="10" style="2" width="8.5"/>
  </cols>
  <sheetData>
    <row r="1" customFormat="false" ht="23.25" hidden="false" customHeight="true" outlineLevel="0" collapsed="false">
      <c r="B1" s="68"/>
      <c r="C1" s="68"/>
      <c r="D1" s="68"/>
      <c r="E1" s="68"/>
      <c r="G1" s="69"/>
      <c r="H1" s="69"/>
      <c r="I1" s="69"/>
      <c r="J1" s="69"/>
      <c r="K1" s="69"/>
      <c r="L1" s="69"/>
      <c r="M1" s="69"/>
      <c r="N1" s="69"/>
    </row>
    <row r="2" customFormat="false" ht="12.75" hidden="false" customHeight="true" outlineLevel="0" collapsed="false">
      <c r="G2" s="69"/>
      <c r="H2" s="69"/>
      <c r="I2" s="69"/>
      <c r="J2" s="69"/>
      <c r="K2" s="69"/>
      <c r="L2" s="69"/>
      <c r="M2" s="69"/>
      <c r="N2" s="69"/>
    </row>
    <row r="3" customFormat="false" ht="12.75" hidden="false" customHeight="true" outlineLevel="0" collapsed="false">
      <c r="B3" s="70" t="s">
        <v>1</v>
      </c>
      <c r="C3" s="70"/>
      <c r="D3" s="71" t="n">
        <f aca="false">Referencia!C3</f>
        <v>0</v>
      </c>
      <c r="E3" s="72"/>
      <c r="G3" s="69"/>
      <c r="H3" s="69"/>
      <c r="I3" s="69"/>
      <c r="J3" s="69"/>
      <c r="K3" s="69"/>
      <c r="L3" s="69"/>
      <c r="M3" s="69"/>
      <c r="N3" s="69"/>
    </row>
    <row r="4" customFormat="false" ht="12.75" hidden="false" customHeight="true" outlineLevel="0" collapsed="false">
      <c r="B4" s="70" t="s">
        <v>2</v>
      </c>
      <c r="C4" s="70"/>
      <c r="D4" s="71" t="n">
        <f aca="false">Referencia!C4</f>
        <v>0</v>
      </c>
      <c r="E4" s="72"/>
      <c r="G4" s="69"/>
      <c r="H4" s="69"/>
      <c r="I4" s="69"/>
      <c r="J4" s="69"/>
      <c r="K4" s="69"/>
      <c r="L4" s="69"/>
      <c r="M4" s="69"/>
      <c r="N4" s="69"/>
    </row>
    <row r="5" customFormat="false" ht="12.75" hidden="false" customHeight="true" outlineLevel="0" collapsed="false">
      <c r="G5" s="69"/>
      <c r="H5" s="69"/>
      <c r="I5" s="69"/>
      <c r="J5" s="69"/>
      <c r="K5" s="69"/>
      <c r="L5" s="69"/>
      <c r="M5" s="69"/>
      <c r="N5" s="69"/>
    </row>
    <row r="6" customFormat="false" ht="12.75" hidden="false" customHeight="true" outlineLevel="0" collapsed="false">
      <c r="G6" s="69"/>
      <c r="H6" s="69"/>
      <c r="I6" s="69"/>
      <c r="J6" s="69"/>
      <c r="K6" s="69"/>
      <c r="L6" s="69"/>
      <c r="M6" s="69"/>
      <c r="N6" s="69"/>
    </row>
    <row r="7" customFormat="false" ht="12.75" hidden="false" customHeight="true" outlineLevel="0" collapsed="false">
      <c r="B7" s="73" t="s">
        <v>70</v>
      </c>
      <c r="C7" s="74" t="s">
        <v>71</v>
      </c>
      <c r="D7" s="71"/>
      <c r="E7" s="72"/>
      <c r="F7" s="69"/>
      <c r="G7" s="69"/>
      <c r="H7" s="69"/>
      <c r="I7" s="69"/>
      <c r="J7" s="69"/>
      <c r="K7" s="69"/>
      <c r="L7" s="69"/>
      <c r="M7" s="69"/>
      <c r="N7" s="69"/>
    </row>
    <row r="8" customFormat="false" ht="12.75" hidden="false" customHeight="true" outlineLevel="0" collapsed="false">
      <c r="B8" s="73" t="s">
        <v>72</v>
      </c>
      <c r="C8" s="74" t="s">
        <v>73</v>
      </c>
      <c r="D8" s="73" t="s">
        <v>74</v>
      </c>
      <c r="E8" s="75"/>
      <c r="F8" s="69"/>
      <c r="G8" s="69"/>
      <c r="H8" s="69"/>
      <c r="I8" s="69"/>
      <c r="J8" s="69"/>
      <c r="K8" s="69"/>
      <c r="L8" s="69"/>
      <c r="M8" s="69"/>
      <c r="N8" s="69"/>
    </row>
    <row r="9" customFormat="false" ht="12.75" hidden="false" customHeight="true" outlineLevel="0" collapsed="false">
      <c r="B9" s="73" t="s">
        <v>75</v>
      </c>
      <c r="C9" s="74" t="s">
        <v>3</v>
      </c>
      <c r="D9" s="73" t="str">
        <f aca="false">Referencia!C6</f>
        <v>CCT - SEAC DF 2023</v>
      </c>
      <c r="E9" s="75"/>
      <c r="F9" s="69"/>
      <c r="G9" s="69"/>
      <c r="H9" s="69"/>
      <c r="I9" s="69"/>
      <c r="J9" s="69"/>
      <c r="K9" s="69"/>
      <c r="L9" s="69"/>
      <c r="M9" s="69"/>
      <c r="N9" s="69"/>
    </row>
    <row r="10" customFormat="false" ht="12.75" hidden="false" customHeight="true" outlineLevel="0" collapsed="false">
      <c r="B10" s="73" t="s">
        <v>76</v>
      </c>
      <c r="C10" s="74" t="s">
        <v>77</v>
      </c>
      <c r="D10" s="71" t="n">
        <v>12</v>
      </c>
      <c r="E10" s="72"/>
      <c r="F10" s="69"/>
      <c r="G10" s="69"/>
      <c r="H10" s="69"/>
      <c r="I10" s="69"/>
      <c r="J10" s="69"/>
      <c r="K10" s="69"/>
      <c r="L10" s="69"/>
      <c r="M10" s="69"/>
      <c r="N10" s="69"/>
    </row>
    <row r="11" customFormat="false" ht="12.75" hidden="false" customHeight="true" outlineLevel="0" collapsed="false">
      <c r="G11" s="69"/>
      <c r="H11" s="69"/>
      <c r="I11" s="69"/>
      <c r="J11" s="69"/>
      <c r="K11" s="69"/>
      <c r="L11" s="69"/>
      <c r="M11" s="69"/>
      <c r="N11" s="69"/>
    </row>
    <row r="12" customFormat="false" ht="12.75" hidden="false" customHeight="true" outlineLevel="0" collapsed="false">
      <c r="G12" s="69"/>
      <c r="H12" s="69"/>
      <c r="I12" s="69"/>
      <c r="J12" s="69"/>
      <c r="K12" s="69"/>
      <c r="L12" s="69"/>
      <c r="M12" s="69"/>
      <c r="N12" s="69"/>
    </row>
    <row r="13" customFormat="false" ht="24.75" hidden="false" customHeight="true" outlineLevel="0" collapsed="false">
      <c r="B13" s="70" t="s">
        <v>78</v>
      </c>
      <c r="C13" s="70"/>
      <c r="D13" s="70"/>
      <c r="E13" s="76"/>
      <c r="F13" s="77"/>
      <c r="G13" s="69"/>
      <c r="H13" s="69"/>
      <c r="I13" s="69"/>
      <c r="J13" s="69"/>
      <c r="K13" s="69"/>
      <c r="L13" s="69"/>
      <c r="M13" s="69"/>
      <c r="N13" s="69"/>
    </row>
    <row r="14" customFormat="false" ht="12.75" hidden="false" customHeight="true" outlineLevel="0" collapsed="false">
      <c r="B14" s="73" t="n">
        <v>1</v>
      </c>
      <c r="C14" s="74" t="s">
        <v>79</v>
      </c>
      <c r="D14" s="73" t="s">
        <v>80</v>
      </c>
      <c r="E14" s="75"/>
      <c r="F14" s="69"/>
      <c r="G14" s="69"/>
      <c r="H14" s="69"/>
      <c r="I14" s="69"/>
      <c r="J14" s="69"/>
      <c r="K14" s="69"/>
      <c r="L14" s="69"/>
      <c r="M14" s="69"/>
      <c r="N14" s="69"/>
    </row>
    <row r="15" customFormat="false" ht="12.75" hidden="false" customHeight="true" outlineLevel="0" collapsed="false">
      <c r="B15" s="73" t="n">
        <v>2</v>
      </c>
      <c r="C15" s="74" t="s">
        <v>20</v>
      </c>
      <c r="D15" s="73" t="s">
        <v>23</v>
      </c>
      <c r="E15" s="75"/>
      <c r="F15" s="69"/>
      <c r="G15" s="69"/>
      <c r="H15" s="69"/>
      <c r="I15" s="69"/>
      <c r="J15" s="69"/>
      <c r="K15" s="69"/>
      <c r="L15" s="69"/>
      <c r="M15" s="69"/>
      <c r="N15" s="69"/>
    </row>
    <row r="16" customFormat="false" ht="12.75" hidden="false" customHeight="true" outlineLevel="0" collapsed="false">
      <c r="B16" s="73" t="n">
        <v>3</v>
      </c>
      <c r="C16" s="74" t="s">
        <v>82</v>
      </c>
      <c r="D16" s="78" t="n">
        <f aca="false">Referencia!C27</f>
        <v>2238.1</v>
      </c>
      <c r="E16" s="79"/>
      <c r="F16" s="69"/>
      <c r="G16" s="69"/>
      <c r="H16" s="69"/>
      <c r="I16" s="69"/>
      <c r="J16" s="69"/>
      <c r="K16" s="69"/>
      <c r="L16" s="69"/>
      <c r="M16" s="69"/>
      <c r="N16" s="69"/>
    </row>
    <row r="17" customFormat="false" ht="12.75" hidden="false" customHeight="true" outlineLevel="0" collapsed="false">
      <c r="B17" s="73" t="n">
        <v>5</v>
      </c>
      <c r="C17" s="74" t="s">
        <v>83</v>
      </c>
      <c r="D17" s="102" t="s">
        <v>84</v>
      </c>
      <c r="E17" s="72"/>
      <c r="F17" s="69"/>
      <c r="G17" s="69"/>
      <c r="H17" s="69"/>
      <c r="I17" s="69"/>
      <c r="J17" s="69"/>
      <c r="K17" s="69"/>
      <c r="L17" s="69"/>
      <c r="M17" s="69"/>
      <c r="N17" s="69"/>
    </row>
    <row r="18" customFormat="false" ht="12.75" hidden="false" customHeight="true" outlineLevel="0" collapsed="false">
      <c r="G18" s="69"/>
      <c r="H18" s="69"/>
      <c r="I18" s="69"/>
      <c r="J18" s="69"/>
      <c r="K18" s="69"/>
      <c r="L18" s="69"/>
      <c r="M18" s="69"/>
      <c r="N18" s="69"/>
    </row>
    <row r="19" customFormat="false" ht="18" hidden="false" customHeight="true" outlineLevel="0" collapsed="false">
      <c r="B19" s="80" t="s">
        <v>85</v>
      </c>
      <c r="C19" s="80"/>
      <c r="D19" s="80"/>
      <c r="G19" s="69"/>
      <c r="H19" s="69"/>
      <c r="I19" s="69"/>
      <c r="J19" s="69"/>
      <c r="K19" s="69"/>
      <c r="L19" s="69"/>
      <c r="M19" s="69"/>
      <c r="N19" s="69"/>
    </row>
    <row r="20" customFormat="false" ht="12.75" hidden="false" customHeight="true" outlineLevel="0" collapsed="false">
      <c r="B20" s="81" t="n">
        <v>1</v>
      </c>
      <c r="C20" s="81" t="s">
        <v>86</v>
      </c>
      <c r="D20" s="81" t="s">
        <v>87</v>
      </c>
      <c r="E20" s="82"/>
      <c r="F20" s="77"/>
      <c r="G20" s="69"/>
      <c r="H20" s="69"/>
      <c r="I20" s="69"/>
      <c r="J20" s="69"/>
      <c r="K20" s="69"/>
      <c r="L20" s="69"/>
      <c r="M20" s="69"/>
      <c r="N20" s="69"/>
    </row>
    <row r="21" customFormat="false" ht="12.75" hidden="false" customHeight="true" outlineLevel="0" collapsed="false">
      <c r="B21" s="73" t="s">
        <v>70</v>
      </c>
      <c r="C21" s="74" t="s">
        <v>88</v>
      </c>
      <c r="D21" s="78" t="n">
        <f aca="false">$D$16</f>
        <v>2238.1</v>
      </c>
      <c r="E21" s="79"/>
      <c r="F21" s="69"/>
      <c r="G21" s="69"/>
      <c r="H21" s="69"/>
      <c r="I21" s="69"/>
      <c r="J21" s="69"/>
      <c r="K21" s="69"/>
      <c r="L21" s="69"/>
      <c r="M21" s="69"/>
      <c r="N21" s="69"/>
    </row>
    <row r="22" customFormat="false" ht="12.75" hidden="false" customHeight="true" outlineLevel="0" collapsed="false">
      <c r="B22" s="73" t="s">
        <v>72</v>
      </c>
      <c r="C22" s="74" t="s">
        <v>89</v>
      </c>
      <c r="D22" s="78"/>
      <c r="E22" s="79"/>
      <c r="F22" s="69"/>
      <c r="G22" s="69"/>
      <c r="H22" s="69"/>
      <c r="I22" s="69"/>
      <c r="J22" s="69"/>
      <c r="K22" s="69"/>
      <c r="L22" s="69"/>
      <c r="M22" s="69"/>
      <c r="N22" s="69"/>
    </row>
    <row r="23" customFormat="false" ht="12.75" hidden="false" customHeight="true" outlineLevel="0" collapsed="false">
      <c r="B23" s="73" t="s">
        <v>75</v>
      </c>
      <c r="C23" s="74" t="s">
        <v>90</v>
      </c>
      <c r="D23" s="78"/>
      <c r="E23" s="79"/>
      <c r="F23" s="69"/>
      <c r="G23" s="69"/>
      <c r="H23" s="69"/>
      <c r="I23" s="69"/>
      <c r="J23" s="69"/>
      <c r="K23" s="69"/>
      <c r="L23" s="69"/>
      <c r="M23" s="69"/>
      <c r="N23" s="69"/>
    </row>
    <row r="24" customFormat="false" ht="12.75" hidden="false" customHeight="true" outlineLevel="0" collapsed="false">
      <c r="B24" s="73" t="s">
        <v>76</v>
      </c>
      <c r="C24" s="74" t="s">
        <v>91</v>
      </c>
      <c r="D24" s="78"/>
      <c r="E24" s="79"/>
      <c r="F24" s="69"/>
      <c r="G24" s="69"/>
      <c r="H24" s="69"/>
      <c r="I24" s="69"/>
      <c r="J24" s="69"/>
      <c r="K24" s="69"/>
      <c r="L24" s="69"/>
      <c r="M24" s="69"/>
      <c r="N24" s="69"/>
    </row>
    <row r="25" customFormat="false" ht="12.75" hidden="false" customHeight="true" outlineLevel="0" collapsed="false">
      <c r="B25" s="73" t="s">
        <v>92</v>
      </c>
      <c r="C25" s="74" t="s">
        <v>93</v>
      </c>
      <c r="D25" s="78"/>
      <c r="E25" s="79"/>
      <c r="F25" s="69"/>
      <c r="G25" s="69"/>
      <c r="H25" s="69"/>
      <c r="I25" s="69"/>
      <c r="J25" s="69"/>
      <c r="K25" s="69"/>
      <c r="L25" s="69"/>
      <c r="M25" s="69"/>
      <c r="N25" s="69"/>
    </row>
    <row r="26" customFormat="false" ht="12.75" hidden="false" customHeight="true" outlineLevel="0" collapsed="false">
      <c r="B26" s="73" t="s">
        <v>94</v>
      </c>
      <c r="C26" s="74" t="s">
        <v>95</v>
      </c>
      <c r="D26" s="78"/>
      <c r="E26" s="79"/>
      <c r="F26" s="69"/>
      <c r="G26" s="69"/>
      <c r="H26" s="69"/>
      <c r="I26" s="69"/>
      <c r="J26" s="69"/>
      <c r="K26" s="69"/>
      <c r="L26" s="69"/>
      <c r="M26" s="69"/>
      <c r="N26" s="69"/>
    </row>
    <row r="27" customFormat="false" ht="12.75" hidden="false" customHeight="true" outlineLevel="0" collapsed="false">
      <c r="B27" s="73" t="s">
        <v>96</v>
      </c>
      <c r="C27" s="74" t="s">
        <v>97</v>
      </c>
      <c r="D27" s="78"/>
      <c r="E27" s="79"/>
      <c r="F27" s="69"/>
      <c r="G27" s="69"/>
      <c r="H27" s="69"/>
      <c r="I27" s="69"/>
      <c r="J27" s="69"/>
      <c r="K27" s="69"/>
      <c r="L27" s="69"/>
      <c r="M27" s="69"/>
      <c r="N27" s="69"/>
    </row>
    <row r="28" customFormat="false" ht="12.75" hidden="false" customHeight="true" outlineLevel="0" collapsed="false">
      <c r="B28" s="81" t="s">
        <v>98</v>
      </c>
      <c r="C28" s="81"/>
      <c r="D28" s="83" t="n">
        <f aca="false">SUM(D21:E27)</f>
        <v>2238.1</v>
      </c>
      <c r="E28" s="84"/>
      <c r="F28" s="77"/>
      <c r="G28" s="69"/>
      <c r="H28" s="69"/>
      <c r="I28" s="69"/>
      <c r="J28" s="69"/>
      <c r="K28" s="69"/>
      <c r="L28" s="69"/>
      <c r="M28" s="69"/>
      <c r="N28" s="69"/>
    </row>
    <row r="29" customFormat="false" ht="28.35" hidden="false" customHeight="true" outlineLevel="0" collapsed="false"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customFormat="false" ht="18" hidden="false" customHeight="true" outlineLevel="0" collapsed="false">
      <c r="B30" s="80" t="s">
        <v>99</v>
      </c>
      <c r="C30" s="80"/>
      <c r="D30" s="80"/>
      <c r="E30" s="80"/>
      <c r="G30" s="69"/>
      <c r="H30" s="69"/>
      <c r="I30" s="69"/>
      <c r="J30" s="69"/>
      <c r="K30" s="69"/>
      <c r="L30" s="69"/>
      <c r="M30" s="69"/>
      <c r="N30" s="69"/>
    </row>
    <row r="31" customFormat="false" ht="12.75" hidden="false" customHeight="true" outlineLevel="0" collapsed="false">
      <c r="B31" s="81" t="s">
        <v>100</v>
      </c>
      <c r="C31" s="81" t="s">
        <v>101</v>
      </c>
      <c r="D31" s="81" t="s">
        <v>37</v>
      </c>
      <c r="E31" s="81" t="s">
        <v>87</v>
      </c>
      <c r="G31" s="69"/>
      <c r="H31" s="69"/>
      <c r="I31" s="69"/>
      <c r="J31" s="69"/>
      <c r="K31" s="69"/>
      <c r="L31" s="69"/>
      <c r="M31" s="69"/>
      <c r="N31" s="69"/>
    </row>
    <row r="32" customFormat="false" ht="12.75" hidden="false" customHeight="true" outlineLevel="0" collapsed="false">
      <c r="B32" s="73" t="s">
        <v>70</v>
      </c>
      <c r="C32" s="74" t="s">
        <v>38</v>
      </c>
      <c r="D32" s="85" t="n">
        <f aca="false">Referencia!C42</f>
        <v>0.0833</v>
      </c>
      <c r="E32" s="86" t="n">
        <f aca="false">$D$28*$D$32</f>
        <v>186.43373</v>
      </c>
      <c r="G32" s="69"/>
      <c r="H32" s="69"/>
      <c r="I32" s="69"/>
      <c r="J32" s="69"/>
      <c r="K32" s="69"/>
      <c r="L32" s="69"/>
      <c r="M32" s="69"/>
      <c r="N32" s="69"/>
    </row>
    <row r="33" customFormat="false" ht="12.75" hidden="false" customHeight="true" outlineLevel="0" collapsed="false">
      <c r="B33" s="73" t="s">
        <v>72</v>
      </c>
      <c r="C33" s="74" t="s">
        <v>39</v>
      </c>
      <c r="D33" s="85" t="n">
        <f aca="false">Referencia!C43</f>
        <v>0.121</v>
      </c>
      <c r="E33" s="86" t="n">
        <f aca="false">$D$28*$D$33</f>
        <v>270.8101</v>
      </c>
      <c r="G33" s="69"/>
      <c r="H33" s="69"/>
      <c r="I33" s="69"/>
      <c r="J33" s="69"/>
      <c r="K33" s="69"/>
      <c r="L33" s="69"/>
      <c r="M33" s="69"/>
      <c r="N33" s="69"/>
    </row>
    <row r="34" customFormat="false" ht="12.75" hidden="false" customHeight="true" outlineLevel="0" collapsed="false">
      <c r="B34" s="81" t="s">
        <v>98</v>
      </c>
      <c r="C34" s="81"/>
      <c r="D34" s="89"/>
      <c r="E34" s="83" t="n">
        <f aca="false">SUM(E32:E33)</f>
        <v>457.24383</v>
      </c>
      <c r="G34" s="69"/>
      <c r="H34" s="69"/>
      <c r="I34" s="69"/>
      <c r="J34" s="69"/>
      <c r="K34" s="69"/>
      <c r="L34" s="69"/>
      <c r="M34" s="69"/>
      <c r="N34" s="69"/>
    </row>
    <row r="35" customFormat="false" ht="12.75" hidden="false" customHeight="true" outlineLevel="0" collapsed="false">
      <c r="G35" s="69"/>
      <c r="H35" s="69"/>
      <c r="I35" s="69"/>
      <c r="J35" s="69"/>
      <c r="K35" s="69"/>
      <c r="L35" s="69"/>
      <c r="M35" s="69"/>
      <c r="N35" s="69"/>
    </row>
    <row r="36" customFormat="false" ht="12.75" hidden="false" customHeight="true" outlineLevel="0" collapsed="false">
      <c r="B36" s="81" t="s">
        <v>102</v>
      </c>
      <c r="C36" s="70" t="s">
        <v>103</v>
      </c>
      <c r="D36" s="81" t="s">
        <v>37</v>
      </c>
      <c r="E36" s="81" t="s">
        <v>87</v>
      </c>
      <c r="G36" s="69"/>
      <c r="H36" s="69"/>
      <c r="I36" s="69"/>
      <c r="J36" s="69"/>
      <c r="K36" s="69"/>
      <c r="L36" s="69"/>
      <c r="M36" s="69"/>
      <c r="N36" s="69"/>
    </row>
    <row r="37" customFormat="false" ht="12.75" hidden="false" customHeight="true" outlineLevel="0" collapsed="false">
      <c r="B37" s="73" t="s">
        <v>70</v>
      </c>
      <c r="C37" s="74" t="s">
        <v>41</v>
      </c>
      <c r="D37" s="85" t="n">
        <f aca="false">Referencia!C46</f>
        <v>0.2</v>
      </c>
      <c r="E37" s="86" t="n">
        <f aca="false">ROUND(($D$28+$E$34)*D37,2)</f>
        <v>539.07</v>
      </c>
      <c r="G37" s="69"/>
      <c r="H37" s="69"/>
      <c r="I37" s="69"/>
      <c r="J37" s="69"/>
      <c r="K37" s="69"/>
      <c r="L37" s="69"/>
      <c r="M37" s="69"/>
      <c r="N37" s="69"/>
    </row>
    <row r="38" customFormat="false" ht="12.75" hidden="false" customHeight="true" outlineLevel="0" collapsed="false">
      <c r="B38" s="73" t="s">
        <v>72</v>
      </c>
      <c r="C38" s="74" t="s">
        <v>42</v>
      </c>
      <c r="D38" s="85" t="n">
        <f aca="false">Referencia!C47</f>
        <v>0.025</v>
      </c>
      <c r="E38" s="86" t="n">
        <f aca="false">ROUND(($D$28+$E$34)*D38,2)</f>
        <v>67.38</v>
      </c>
      <c r="G38" s="69"/>
      <c r="H38" s="69"/>
      <c r="I38" s="69"/>
      <c r="J38" s="69"/>
      <c r="K38" s="69"/>
      <c r="L38" s="69"/>
      <c r="M38" s="69"/>
      <c r="N38" s="69"/>
    </row>
    <row r="39" customFormat="false" ht="12.75" hidden="false" customHeight="true" outlineLevel="0" collapsed="false">
      <c r="B39" s="73" t="s">
        <v>75</v>
      </c>
      <c r="C39" s="74" t="s">
        <v>43</v>
      </c>
      <c r="D39" s="85" t="n">
        <f aca="false">Referencia!C48</f>
        <v>0.03</v>
      </c>
      <c r="E39" s="86" t="n">
        <f aca="false">ROUND(($D$28+$E$34)*D39,2)</f>
        <v>80.86</v>
      </c>
      <c r="G39" s="69"/>
      <c r="H39" s="69"/>
      <c r="I39" s="69"/>
      <c r="J39" s="69"/>
      <c r="K39" s="69"/>
      <c r="L39" s="69"/>
      <c r="M39" s="69"/>
      <c r="N39" s="69"/>
    </row>
    <row r="40" customFormat="false" ht="12.75" hidden="false" customHeight="true" outlineLevel="0" collapsed="false">
      <c r="B40" s="73" t="s">
        <v>76</v>
      </c>
      <c r="C40" s="74" t="s">
        <v>44</v>
      </c>
      <c r="D40" s="85" t="n">
        <f aca="false">Referencia!C49</f>
        <v>0.015</v>
      </c>
      <c r="E40" s="86" t="n">
        <f aca="false">ROUND(($D$28+$E$34)*D40,2)</f>
        <v>40.43</v>
      </c>
      <c r="G40" s="69"/>
      <c r="H40" s="69"/>
      <c r="I40" s="69"/>
      <c r="J40" s="69"/>
      <c r="K40" s="69"/>
      <c r="L40" s="69"/>
      <c r="M40" s="69"/>
      <c r="N40" s="69"/>
    </row>
    <row r="41" customFormat="false" ht="12.75" hidden="false" customHeight="true" outlineLevel="0" collapsed="false">
      <c r="B41" s="73" t="s">
        <v>92</v>
      </c>
      <c r="C41" s="74" t="s">
        <v>45</v>
      </c>
      <c r="D41" s="85" t="n">
        <f aca="false">Referencia!C50</f>
        <v>0.01</v>
      </c>
      <c r="E41" s="86" t="n">
        <f aca="false">ROUND(($D$28+$E$34)*D41,2)</f>
        <v>26.95</v>
      </c>
      <c r="G41" s="69"/>
      <c r="H41" s="69"/>
      <c r="I41" s="69"/>
      <c r="J41" s="69"/>
      <c r="K41" s="69"/>
      <c r="L41" s="69"/>
      <c r="M41" s="69"/>
      <c r="N41" s="69"/>
    </row>
    <row r="42" customFormat="false" ht="12.75" hidden="false" customHeight="true" outlineLevel="0" collapsed="false">
      <c r="B42" s="73" t="s">
        <v>94</v>
      </c>
      <c r="C42" s="74" t="s">
        <v>46</v>
      </c>
      <c r="D42" s="85" t="n">
        <f aca="false">Referencia!C51</f>
        <v>0.006</v>
      </c>
      <c r="E42" s="86" t="n">
        <f aca="false">ROUND(($D$28+$E$34)*D42,2)</f>
        <v>16.17</v>
      </c>
      <c r="G42" s="69"/>
      <c r="H42" s="69"/>
      <c r="I42" s="69"/>
      <c r="J42" s="69"/>
      <c r="K42" s="69"/>
      <c r="L42" s="69"/>
      <c r="M42" s="69"/>
      <c r="N42" s="69"/>
    </row>
    <row r="43" customFormat="false" ht="12.75" hidden="false" customHeight="true" outlineLevel="0" collapsed="false">
      <c r="B43" s="73" t="s">
        <v>96</v>
      </c>
      <c r="C43" s="74" t="s">
        <v>47</v>
      </c>
      <c r="D43" s="85" t="n">
        <f aca="false">Referencia!C52</f>
        <v>0.002</v>
      </c>
      <c r="E43" s="86" t="n">
        <f aca="false">ROUND(($D$28+$E$34)*D43,2)</f>
        <v>5.39</v>
      </c>
      <c r="G43" s="69"/>
      <c r="H43" s="69"/>
      <c r="I43" s="69"/>
      <c r="J43" s="69"/>
      <c r="K43" s="69"/>
      <c r="L43" s="69"/>
      <c r="M43" s="69"/>
      <c r="N43" s="69"/>
    </row>
    <row r="44" customFormat="false" ht="12.75" hidden="false" customHeight="true" outlineLevel="0" collapsed="false">
      <c r="B44" s="73" t="s">
        <v>104</v>
      </c>
      <c r="C44" s="74" t="s">
        <v>48</v>
      </c>
      <c r="D44" s="85" t="n">
        <f aca="false">Referencia!C53</f>
        <v>0.08</v>
      </c>
      <c r="E44" s="86" t="n">
        <f aca="false">ROUND(($D$28+$E$34)*D44,2)</f>
        <v>215.63</v>
      </c>
      <c r="G44" s="69"/>
      <c r="H44" s="69"/>
      <c r="I44" s="69"/>
      <c r="J44" s="69"/>
      <c r="K44" s="69"/>
      <c r="L44" s="69"/>
      <c r="M44" s="69"/>
      <c r="N44" s="69"/>
    </row>
    <row r="45" customFormat="false" ht="13.5" hidden="false" customHeight="true" outlineLevel="0" collapsed="false">
      <c r="B45" s="81" t="s">
        <v>98</v>
      </c>
      <c r="C45" s="81"/>
      <c r="D45" s="89" t="n">
        <f aca="false">SUM(D37:D44)</f>
        <v>0.368</v>
      </c>
      <c r="E45" s="83" t="n">
        <f aca="false">SUM(E37:E44)</f>
        <v>991.88</v>
      </c>
      <c r="G45" s="69"/>
      <c r="H45" s="69"/>
      <c r="I45" s="69"/>
      <c r="J45" s="69"/>
      <c r="K45" s="69"/>
      <c r="L45" s="69"/>
      <c r="M45" s="69"/>
      <c r="N45" s="69"/>
    </row>
    <row r="46" customFormat="false" ht="12.75" hidden="false" customHeight="true" outlineLevel="0" collapsed="false">
      <c r="G46" s="69"/>
      <c r="H46" s="69"/>
      <c r="I46" s="69"/>
      <c r="J46" s="69"/>
      <c r="K46" s="69"/>
      <c r="L46" s="69"/>
      <c r="M46" s="69"/>
      <c r="N46" s="69"/>
    </row>
    <row r="47" customFormat="false" ht="12.75" hidden="false" customHeight="true" outlineLevel="0" collapsed="false">
      <c r="B47" s="81" t="s">
        <v>105</v>
      </c>
      <c r="C47" s="81" t="s">
        <v>106</v>
      </c>
      <c r="D47" s="81" t="s">
        <v>87</v>
      </c>
      <c r="E47" s="82"/>
      <c r="G47" s="69"/>
      <c r="H47" s="69"/>
      <c r="I47" s="69"/>
      <c r="J47" s="69"/>
      <c r="K47" s="69"/>
      <c r="L47" s="69"/>
      <c r="M47" s="69"/>
      <c r="N47" s="69"/>
    </row>
    <row r="48" customFormat="false" ht="12.75" hidden="false" customHeight="true" outlineLevel="0" collapsed="false">
      <c r="B48" s="73" t="s">
        <v>70</v>
      </c>
      <c r="C48" s="74" t="s">
        <v>31</v>
      </c>
      <c r="D48" s="78" t="n">
        <f aca="false">ROUND(((Referencia!C35)*22*2)-($D$16*0.06),2)</f>
        <v>107.71</v>
      </c>
      <c r="E48" s="79"/>
      <c r="G48" s="69"/>
      <c r="H48" s="69"/>
      <c r="I48" s="69"/>
      <c r="J48" s="69"/>
      <c r="K48" s="69"/>
      <c r="L48" s="69"/>
      <c r="M48" s="69"/>
      <c r="N48" s="69"/>
    </row>
    <row r="49" customFormat="false" ht="12.75" hidden="false" customHeight="true" outlineLevel="0" collapsed="false">
      <c r="B49" s="73" t="s">
        <v>72</v>
      </c>
      <c r="C49" s="74" t="s">
        <v>32</v>
      </c>
      <c r="D49" s="86" t="n">
        <f aca="false">Referencia!C36*22</f>
        <v>891</v>
      </c>
      <c r="E49" s="90"/>
      <c r="G49" s="69"/>
      <c r="H49" s="69"/>
      <c r="I49" s="69"/>
      <c r="J49" s="69"/>
      <c r="K49" s="69"/>
      <c r="L49" s="69"/>
      <c r="M49" s="69"/>
      <c r="N49" s="69"/>
    </row>
    <row r="50" customFormat="false" ht="12.75" hidden="false" customHeight="true" outlineLevel="0" collapsed="false">
      <c r="B50" s="73" t="s">
        <v>75</v>
      </c>
      <c r="C50" s="74" t="s">
        <v>33</v>
      </c>
      <c r="D50" s="86" t="n">
        <f aca="false">Referencia!C37</f>
        <v>175.76</v>
      </c>
      <c r="E50" s="90"/>
      <c r="G50" s="69"/>
      <c r="H50" s="69"/>
      <c r="I50" s="69"/>
      <c r="J50" s="69"/>
      <c r="K50" s="69"/>
      <c r="L50" s="69"/>
      <c r="M50" s="69"/>
      <c r="N50" s="69"/>
    </row>
    <row r="51" customFormat="false" ht="12.75" hidden="false" customHeight="true" outlineLevel="0" collapsed="false">
      <c r="B51" s="73" t="s">
        <v>76</v>
      </c>
      <c r="C51" s="74" t="s">
        <v>34</v>
      </c>
      <c r="D51" s="86" t="n">
        <f aca="false">Referencia!C38</f>
        <v>2.75</v>
      </c>
      <c r="E51" s="90"/>
      <c r="G51" s="69"/>
      <c r="H51" s="69"/>
      <c r="I51" s="69"/>
      <c r="J51" s="69"/>
      <c r="K51" s="69"/>
      <c r="L51" s="69"/>
      <c r="M51" s="69"/>
      <c r="N51" s="69"/>
    </row>
    <row r="52" customFormat="false" ht="12.75" hidden="false" customHeight="true" outlineLevel="0" collapsed="false">
      <c r="B52" s="73" t="s">
        <v>92</v>
      </c>
      <c r="C52" s="74" t="s">
        <v>107</v>
      </c>
      <c r="D52" s="86" t="n">
        <f aca="false">Referencia!C39</f>
        <v>11.92</v>
      </c>
      <c r="E52" s="90"/>
      <c r="G52" s="69"/>
      <c r="H52" s="69"/>
      <c r="I52" s="69"/>
      <c r="J52" s="69"/>
      <c r="K52" s="69"/>
      <c r="L52" s="69"/>
      <c r="M52" s="69"/>
      <c r="N52" s="69"/>
    </row>
    <row r="53" customFormat="false" ht="12.75" hidden="false" customHeight="true" outlineLevel="0" collapsed="false">
      <c r="B53" s="73" t="s">
        <v>94</v>
      </c>
      <c r="C53" s="74" t="s">
        <v>97</v>
      </c>
      <c r="D53" s="86" t="n">
        <v>0</v>
      </c>
      <c r="E53" s="90"/>
      <c r="G53" s="69"/>
      <c r="H53" s="69"/>
      <c r="I53" s="69"/>
      <c r="J53" s="69"/>
      <c r="K53" s="69"/>
      <c r="L53" s="69"/>
      <c r="M53" s="69"/>
      <c r="N53" s="69"/>
    </row>
    <row r="54" customFormat="false" ht="12.75" hidden="false" customHeight="true" outlineLevel="0" collapsed="false">
      <c r="B54" s="81" t="s">
        <v>98</v>
      </c>
      <c r="C54" s="81"/>
      <c r="D54" s="83" t="n">
        <f aca="false">SUM(D48:D53)</f>
        <v>1189.14</v>
      </c>
      <c r="E54" s="84"/>
      <c r="G54" s="69"/>
      <c r="H54" s="69"/>
      <c r="I54" s="69"/>
      <c r="J54" s="69"/>
      <c r="K54" s="69"/>
      <c r="L54" s="69"/>
      <c r="M54" s="69"/>
      <c r="N54" s="69"/>
    </row>
    <row r="55" customFormat="false" ht="12.75" hidden="false" customHeight="true" outlineLevel="0" collapsed="false">
      <c r="G55" s="69"/>
      <c r="H55" s="69"/>
      <c r="I55" s="69"/>
      <c r="J55" s="69"/>
      <c r="K55" s="69"/>
      <c r="L55" s="69"/>
      <c r="M55" s="69"/>
      <c r="N55" s="69"/>
    </row>
    <row r="56" customFormat="false" ht="12.75" hidden="false" customHeight="true" outlineLevel="0" collapsed="false">
      <c r="B56" s="81"/>
      <c r="C56" s="81" t="s">
        <v>108</v>
      </c>
      <c r="D56" s="81" t="s">
        <v>87</v>
      </c>
      <c r="E56" s="82"/>
      <c r="G56" s="69"/>
      <c r="H56" s="69"/>
      <c r="I56" s="69"/>
      <c r="J56" s="69"/>
      <c r="K56" s="69"/>
      <c r="L56" s="69"/>
      <c r="M56" s="69"/>
      <c r="N56" s="69"/>
    </row>
    <row r="57" customFormat="false" ht="12.75" hidden="false" customHeight="true" outlineLevel="0" collapsed="false">
      <c r="B57" s="73" t="s">
        <v>100</v>
      </c>
      <c r="C57" s="74" t="s">
        <v>109</v>
      </c>
      <c r="D57" s="86" t="n">
        <f aca="false">$E$34</f>
        <v>457.24383</v>
      </c>
      <c r="E57" s="90"/>
      <c r="G57" s="69"/>
      <c r="H57" s="69"/>
      <c r="I57" s="69"/>
      <c r="J57" s="69"/>
      <c r="K57" s="69"/>
      <c r="L57" s="69"/>
      <c r="M57" s="69"/>
      <c r="N57" s="69"/>
    </row>
    <row r="58" customFormat="false" ht="12.75" hidden="false" customHeight="true" outlineLevel="0" collapsed="false">
      <c r="B58" s="73" t="s">
        <v>102</v>
      </c>
      <c r="C58" s="74" t="s">
        <v>110</v>
      </c>
      <c r="D58" s="78" t="n">
        <f aca="false">$E$45</f>
        <v>991.88</v>
      </c>
      <c r="E58" s="79"/>
      <c r="G58" s="69"/>
      <c r="H58" s="69"/>
      <c r="I58" s="69"/>
      <c r="J58" s="69"/>
      <c r="K58" s="69"/>
      <c r="L58" s="69"/>
      <c r="M58" s="69"/>
      <c r="N58" s="69"/>
    </row>
    <row r="59" customFormat="false" ht="12.75" hidden="false" customHeight="true" outlineLevel="0" collapsed="false">
      <c r="B59" s="73" t="s">
        <v>105</v>
      </c>
      <c r="C59" s="74" t="s">
        <v>111</v>
      </c>
      <c r="D59" s="78" t="n">
        <f aca="false">$D$54</f>
        <v>1189.14</v>
      </c>
      <c r="E59" s="79"/>
      <c r="G59" s="69"/>
      <c r="H59" s="69"/>
      <c r="I59" s="69"/>
      <c r="J59" s="69"/>
      <c r="K59" s="69"/>
      <c r="L59" s="69"/>
      <c r="M59" s="69"/>
      <c r="N59" s="69"/>
    </row>
    <row r="60" customFormat="false" ht="12.75" hidden="false" customHeight="true" outlineLevel="0" collapsed="false">
      <c r="B60" s="81" t="s">
        <v>98</v>
      </c>
      <c r="C60" s="81"/>
      <c r="D60" s="83" t="n">
        <f aca="false">SUM(D57:D59)</f>
        <v>2638.26383</v>
      </c>
      <c r="E60" s="84"/>
      <c r="G60" s="69"/>
      <c r="H60" s="69"/>
      <c r="I60" s="69"/>
      <c r="J60" s="69"/>
      <c r="K60" s="69"/>
      <c r="L60" s="69"/>
      <c r="M60" s="69"/>
      <c r="N60" s="69"/>
    </row>
    <row r="61" customFormat="false" ht="28.35" hidden="false" customHeight="true" outlineLevel="0" collapsed="false">
      <c r="G61" s="69"/>
      <c r="H61" s="69"/>
      <c r="I61" s="69"/>
      <c r="J61" s="69"/>
      <c r="K61" s="69"/>
      <c r="L61" s="69"/>
      <c r="M61" s="69"/>
      <c r="N61" s="69"/>
    </row>
    <row r="62" customFormat="false" ht="18" hidden="false" customHeight="true" outlineLevel="0" collapsed="false">
      <c r="B62" s="80" t="s">
        <v>112</v>
      </c>
      <c r="C62" s="80"/>
      <c r="D62" s="80"/>
      <c r="E62" s="80"/>
      <c r="G62" s="69"/>
      <c r="H62" s="69"/>
      <c r="I62" s="69"/>
      <c r="J62" s="69"/>
      <c r="K62" s="69"/>
      <c r="L62" s="69"/>
      <c r="M62" s="69"/>
      <c r="N62" s="69"/>
    </row>
    <row r="63" customFormat="false" ht="12.75" hidden="false" customHeight="true" outlineLevel="0" collapsed="false">
      <c r="B63" s="81" t="n">
        <v>3</v>
      </c>
      <c r="C63" s="81" t="s">
        <v>49</v>
      </c>
      <c r="D63" s="81" t="s">
        <v>37</v>
      </c>
      <c r="E63" s="81" t="s">
        <v>87</v>
      </c>
      <c r="G63" s="69"/>
      <c r="H63" s="69"/>
      <c r="I63" s="69"/>
      <c r="J63" s="69"/>
      <c r="K63" s="69"/>
      <c r="L63" s="69"/>
      <c r="M63" s="69"/>
      <c r="N63" s="69"/>
    </row>
    <row r="64" customFormat="false" ht="12.75" hidden="false" customHeight="true" outlineLevel="0" collapsed="false">
      <c r="B64" s="91" t="s">
        <v>70</v>
      </c>
      <c r="C64" s="74" t="s">
        <v>50</v>
      </c>
      <c r="D64" s="93" t="n">
        <f aca="false">Referencia!C56</f>
        <v>0.0181</v>
      </c>
      <c r="E64" s="86" t="n">
        <f aca="false">$D$28*D64</f>
        <v>40.50961</v>
      </c>
      <c r="G64" s="69"/>
      <c r="H64" s="69"/>
      <c r="I64" s="69"/>
      <c r="J64" s="69"/>
      <c r="K64" s="69"/>
      <c r="L64" s="69"/>
      <c r="M64" s="69"/>
      <c r="N64" s="69"/>
    </row>
    <row r="65" customFormat="false" ht="12.75" hidden="false" customHeight="true" outlineLevel="0" collapsed="false">
      <c r="B65" s="91" t="s">
        <v>72</v>
      </c>
      <c r="C65" s="74" t="s">
        <v>51</v>
      </c>
      <c r="D65" s="93" t="n">
        <f aca="false">Referencia!C57</f>
        <v>0.0014</v>
      </c>
      <c r="E65" s="86" t="n">
        <f aca="false">$D$28*D65</f>
        <v>3.13334</v>
      </c>
      <c r="G65" s="69"/>
      <c r="H65" s="69"/>
      <c r="I65" s="69"/>
      <c r="J65" s="69"/>
      <c r="K65" s="69"/>
      <c r="L65" s="69"/>
      <c r="M65" s="69"/>
      <c r="N65" s="69"/>
    </row>
    <row r="66" customFormat="false" ht="24.75" hidden="false" customHeight="true" outlineLevel="0" collapsed="false">
      <c r="B66" s="91" t="s">
        <v>75</v>
      </c>
      <c r="C66" s="92" t="s">
        <v>52</v>
      </c>
      <c r="D66" s="93" t="n">
        <f aca="false">Referencia!C58</f>
        <v>0.0405</v>
      </c>
      <c r="E66" s="86" t="n">
        <f aca="false">$D$28*D66</f>
        <v>90.64305</v>
      </c>
      <c r="G66" s="69"/>
      <c r="H66" s="69"/>
      <c r="I66" s="69"/>
      <c r="J66" s="69"/>
      <c r="K66" s="69"/>
      <c r="L66" s="69"/>
      <c r="M66" s="69"/>
      <c r="N66" s="69"/>
    </row>
    <row r="67" customFormat="false" ht="12.75" hidden="false" customHeight="true" outlineLevel="0" collapsed="false">
      <c r="B67" s="91" t="s">
        <v>76</v>
      </c>
      <c r="C67" s="74" t="s">
        <v>53</v>
      </c>
      <c r="D67" s="93" t="n">
        <f aca="false">Referencia!C59</f>
        <v>0.0019</v>
      </c>
      <c r="E67" s="86" t="n">
        <f aca="false">$D$28*D67</f>
        <v>4.25239</v>
      </c>
      <c r="G67" s="69"/>
      <c r="H67" s="69"/>
      <c r="I67" s="69"/>
      <c r="J67" s="69"/>
      <c r="K67" s="69"/>
      <c r="L67" s="69"/>
      <c r="M67" s="69"/>
      <c r="N67" s="69"/>
    </row>
    <row r="68" customFormat="false" ht="27" hidden="false" customHeight="true" outlineLevel="0" collapsed="false">
      <c r="B68" s="91" t="s">
        <v>92</v>
      </c>
      <c r="C68" s="94" t="s">
        <v>113</v>
      </c>
      <c r="D68" s="93" t="n">
        <f aca="false">Referencia!C60</f>
        <v>0.0007</v>
      </c>
      <c r="E68" s="86" t="n">
        <f aca="false">$D$28*D68</f>
        <v>1.56667</v>
      </c>
      <c r="G68" s="69"/>
      <c r="H68" s="69"/>
      <c r="I68" s="69"/>
      <c r="J68" s="69"/>
      <c r="K68" s="69"/>
      <c r="L68" s="69"/>
      <c r="M68" s="69"/>
      <c r="N68" s="69"/>
    </row>
    <row r="69" customFormat="false" ht="25.5" hidden="false" customHeight="true" outlineLevel="0" collapsed="false">
      <c r="B69" s="91" t="s">
        <v>94</v>
      </c>
      <c r="C69" s="92" t="s">
        <v>55</v>
      </c>
      <c r="D69" s="93" t="n">
        <f aca="false">Referencia!C61</f>
        <v>0.0045</v>
      </c>
      <c r="E69" s="86" t="n">
        <f aca="false">$D$28*D69</f>
        <v>10.07145</v>
      </c>
      <c r="G69" s="69"/>
      <c r="H69" s="69"/>
      <c r="I69" s="69"/>
      <c r="J69" s="69"/>
      <c r="K69" s="69"/>
      <c r="L69" s="69"/>
      <c r="M69" s="69"/>
      <c r="N69" s="69"/>
    </row>
    <row r="70" customFormat="false" ht="12.75" hidden="false" customHeight="true" outlineLevel="0" collapsed="false">
      <c r="B70" s="81" t="s">
        <v>98</v>
      </c>
      <c r="C70" s="81"/>
      <c r="D70" s="89" t="n">
        <f aca="false">SUM(D64:D69)</f>
        <v>0.0671</v>
      </c>
      <c r="E70" s="83" t="n">
        <f aca="false">SUM(E64:E69)</f>
        <v>150.17651</v>
      </c>
      <c r="G70" s="69"/>
      <c r="H70" s="69"/>
      <c r="I70" s="69"/>
      <c r="J70" s="69"/>
      <c r="K70" s="69"/>
      <c r="L70" s="69"/>
      <c r="M70" s="69"/>
      <c r="N70" s="69"/>
    </row>
    <row r="72" customFormat="false" ht="18" hidden="false" customHeight="true" outlineLevel="0" collapsed="false">
      <c r="B72" s="101" t="s">
        <v>114</v>
      </c>
      <c r="C72" s="101"/>
      <c r="D72" s="101"/>
      <c r="E72" s="101"/>
    </row>
    <row r="73" customFormat="false" ht="12.75" hidden="false" customHeight="true" outlineLevel="0" collapsed="false">
      <c r="B73" s="81" t="s">
        <v>115</v>
      </c>
      <c r="C73" s="70" t="s">
        <v>116</v>
      </c>
      <c r="D73" s="81" t="s">
        <v>37</v>
      </c>
      <c r="E73" s="81"/>
    </row>
    <row r="74" customFormat="false" ht="14.65" hidden="false" customHeight="true" outlineLevel="0" collapsed="false">
      <c r="B74" s="73" t="s">
        <v>70</v>
      </c>
      <c r="C74" s="74" t="s">
        <v>117</v>
      </c>
      <c r="D74" s="85" t="n">
        <f aca="false">Referencia!D64</f>
        <v>0</v>
      </c>
      <c r="E74" s="86" t="n">
        <f aca="false">SUM($D$28,$D$60,$E$70)*D74</f>
        <v>0</v>
      </c>
    </row>
    <row r="75" customFormat="false" ht="14.65" hidden="false" customHeight="true" outlineLevel="0" collapsed="false">
      <c r="B75" s="73" t="s">
        <v>72</v>
      </c>
      <c r="C75" s="74" t="s">
        <v>118</v>
      </c>
      <c r="D75" s="85" t="n">
        <f aca="false">Referencia!C65</f>
        <v>0.0968</v>
      </c>
      <c r="E75" s="86" t="n">
        <f aca="false">SUM($D$28,$D$60,$E$70)*D75</f>
        <v>486.569104912</v>
      </c>
    </row>
    <row r="76" customFormat="false" ht="14.65" hidden="false" customHeight="true" outlineLevel="0" collapsed="false">
      <c r="B76" s="73" t="s">
        <v>75</v>
      </c>
      <c r="C76" s="74" t="s">
        <v>119</v>
      </c>
      <c r="D76" s="85" t="n">
        <f aca="false">Referencia!C66</f>
        <v>0.001</v>
      </c>
      <c r="E76" s="86" t="n">
        <f aca="false">SUM($D$28,$D$60,$E$70)*D76</f>
        <v>5.02654034</v>
      </c>
    </row>
    <row r="77" customFormat="false" ht="14.65" hidden="false" customHeight="true" outlineLevel="0" collapsed="false">
      <c r="B77" s="73" t="s">
        <v>76</v>
      </c>
      <c r="C77" s="74" t="s">
        <v>120</v>
      </c>
      <c r="D77" s="85" t="n">
        <f aca="false">Referencia!C67</f>
        <v>0.0063</v>
      </c>
      <c r="E77" s="86" t="n">
        <f aca="false">SUM($D$28,$D$60,$E$70)*D77</f>
        <v>31.667204142</v>
      </c>
    </row>
    <row r="78" customFormat="false" ht="14.65" hidden="false" customHeight="true" outlineLevel="0" collapsed="false">
      <c r="B78" s="73" t="s">
        <v>92</v>
      </c>
      <c r="C78" s="74" t="s">
        <v>121</v>
      </c>
      <c r="D78" s="95" t="n">
        <f aca="false">Referencia!C68</f>
        <v>0.0002</v>
      </c>
      <c r="E78" s="86" t="n">
        <f aca="false">SUM($D$28,$D$60,$E$70)*D78</f>
        <v>1.005308068</v>
      </c>
    </row>
    <row r="79" customFormat="false" ht="14.65" hidden="false" customHeight="true" outlineLevel="0" collapsed="false">
      <c r="B79" s="73" t="s">
        <v>94</v>
      </c>
      <c r="C79" s="74" t="s">
        <v>122</v>
      </c>
      <c r="D79" s="85" t="n">
        <f aca="false">Referencia!C69</f>
        <v>0.0417</v>
      </c>
      <c r="E79" s="86" t="n">
        <f aca="false">SUM($D$28,$D$60,$E$70)*D79</f>
        <v>209.606732178</v>
      </c>
    </row>
    <row r="80" customFormat="false" ht="12.75" hidden="false" customHeight="true" outlineLevel="0" collapsed="false">
      <c r="B80" s="81" t="s">
        <v>98</v>
      </c>
      <c r="C80" s="81"/>
      <c r="D80" s="89" t="n">
        <f aca="false">SUM(D74:D79)</f>
        <v>0.146</v>
      </c>
      <c r="E80" s="83" t="n">
        <f aca="false">SUM(E74:E79)</f>
        <v>733.87488964</v>
      </c>
    </row>
    <row r="82" customFormat="false" ht="12.75" hidden="false" customHeight="true" outlineLevel="0" collapsed="false">
      <c r="B82" s="81" t="s">
        <v>123</v>
      </c>
      <c r="C82" s="81" t="s">
        <v>124</v>
      </c>
      <c r="D82" s="81" t="s">
        <v>87</v>
      </c>
      <c r="E82" s="82"/>
    </row>
    <row r="83" customFormat="false" ht="12.75" hidden="false" customHeight="true" outlineLevel="0" collapsed="false">
      <c r="B83" s="73" t="s">
        <v>70</v>
      </c>
      <c r="C83" s="74" t="s">
        <v>125</v>
      </c>
      <c r="D83" s="73" t="n">
        <v>0</v>
      </c>
      <c r="E83" s="75"/>
    </row>
    <row r="84" customFormat="false" ht="12.75" hidden="false" customHeight="true" outlineLevel="0" collapsed="false">
      <c r="B84" s="81" t="s">
        <v>98</v>
      </c>
      <c r="C84" s="81"/>
      <c r="D84" s="71" t="n">
        <v>0</v>
      </c>
      <c r="E84" s="72"/>
    </row>
    <row r="86" customFormat="false" ht="12.75" hidden="false" customHeight="true" outlineLevel="0" collapsed="false">
      <c r="B86" s="81"/>
      <c r="C86" s="81" t="s">
        <v>126</v>
      </c>
      <c r="D86" s="81" t="s">
        <v>87</v>
      </c>
      <c r="E86" s="82"/>
    </row>
    <row r="87" customFormat="false" ht="12.75" hidden="false" customHeight="true" outlineLevel="0" collapsed="false">
      <c r="B87" s="73" t="s">
        <v>115</v>
      </c>
      <c r="C87" s="74" t="s">
        <v>127</v>
      </c>
      <c r="D87" s="86" t="n">
        <f aca="false">$E$80</f>
        <v>733.87488964</v>
      </c>
      <c r="E87" s="90"/>
    </row>
    <row r="88" customFormat="false" ht="12.75" hidden="false" customHeight="true" outlineLevel="0" collapsed="false">
      <c r="B88" s="73" t="s">
        <v>123</v>
      </c>
      <c r="C88" s="74" t="s">
        <v>128</v>
      </c>
      <c r="D88" s="78" t="n">
        <f aca="false">$D$84</f>
        <v>0</v>
      </c>
      <c r="E88" s="79"/>
    </row>
    <row r="89" customFormat="false" ht="12.75" hidden="false" customHeight="true" outlineLevel="0" collapsed="false">
      <c r="B89" s="81" t="s">
        <v>98</v>
      </c>
      <c r="C89" s="81"/>
      <c r="D89" s="83" t="n">
        <f aca="false">SUM(D87:D88)</f>
        <v>733.87488964</v>
      </c>
      <c r="E89" s="84"/>
    </row>
    <row r="91" customFormat="false" ht="18" hidden="false" customHeight="true" outlineLevel="0" collapsed="false">
      <c r="B91" s="80" t="s">
        <v>129</v>
      </c>
      <c r="C91" s="80"/>
      <c r="D91" s="80"/>
    </row>
    <row r="92" customFormat="false" ht="12.75" hidden="false" customHeight="true" outlineLevel="0" collapsed="false">
      <c r="B92" s="81" t="n">
        <v>5</v>
      </c>
      <c r="C92" s="81" t="s">
        <v>130</v>
      </c>
      <c r="D92" s="81" t="s">
        <v>87</v>
      </c>
      <c r="E92" s="82"/>
    </row>
    <row r="93" customFormat="false" ht="12.75" hidden="false" customHeight="true" outlineLevel="0" collapsed="false">
      <c r="B93" s="73" t="s">
        <v>70</v>
      </c>
      <c r="C93" s="74" t="s">
        <v>131</v>
      </c>
      <c r="D93" s="86" t="n">
        <f aca="false">Uniforme!$E$11</f>
        <v>0</v>
      </c>
      <c r="E93" s="90"/>
    </row>
    <row r="94" customFormat="false" ht="12.75" hidden="false" customHeight="true" outlineLevel="0" collapsed="false">
      <c r="B94" s="73" t="s">
        <v>72</v>
      </c>
      <c r="C94" s="74" t="s">
        <v>132</v>
      </c>
      <c r="D94" s="86" t="n">
        <f aca="false">'Material de Jardinagem'!E24</f>
        <v>0</v>
      </c>
      <c r="E94" s="90"/>
    </row>
    <row r="95" customFormat="false" ht="12.75" hidden="false" customHeight="true" outlineLevel="0" collapsed="false">
      <c r="B95" s="73" t="s">
        <v>75</v>
      </c>
      <c r="C95" s="74" t="s">
        <v>133</v>
      </c>
      <c r="D95" s="86" t="n">
        <f aca="false">'Equip. jardineiros'!H37</f>
        <v>0</v>
      </c>
      <c r="E95" s="90"/>
    </row>
    <row r="96" customFormat="false" ht="12.75" hidden="false" customHeight="true" outlineLevel="0" collapsed="false">
      <c r="B96" s="73" t="s">
        <v>76</v>
      </c>
      <c r="C96" s="74" t="s">
        <v>97</v>
      </c>
      <c r="D96" s="86"/>
      <c r="E96" s="90"/>
    </row>
    <row r="97" customFormat="false" ht="12.75" hidden="false" customHeight="true" outlineLevel="0" collapsed="false">
      <c r="B97" s="81" t="s">
        <v>98</v>
      </c>
      <c r="C97" s="81"/>
      <c r="D97" s="83" t="n">
        <f aca="false">SUM(D93:D96)</f>
        <v>0</v>
      </c>
      <c r="E97" s="84"/>
    </row>
    <row r="99" customFormat="false" ht="18" hidden="false" customHeight="true" outlineLevel="0" collapsed="false">
      <c r="B99" s="80" t="s">
        <v>134</v>
      </c>
      <c r="C99" s="80"/>
      <c r="D99" s="80"/>
      <c r="E99" s="80"/>
    </row>
    <row r="100" customFormat="false" ht="12.75" hidden="false" customHeight="true" outlineLevel="0" collapsed="false">
      <c r="B100" s="81" t="n">
        <v>6</v>
      </c>
      <c r="C100" s="81" t="s">
        <v>63</v>
      </c>
      <c r="D100" s="81" t="s">
        <v>37</v>
      </c>
      <c r="E100" s="81" t="s">
        <v>87</v>
      </c>
    </row>
    <row r="101" customFormat="false" ht="12.75" hidden="false" customHeight="true" outlineLevel="0" collapsed="false">
      <c r="B101" s="73" t="s">
        <v>70</v>
      </c>
      <c r="C101" s="74" t="s">
        <v>64</v>
      </c>
      <c r="D101" s="96" t="n">
        <f aca="false">Referencia!C72</f>
        <v>0.0144</v>
      </c>
      <c r="E101" s="97" t="n">
        <f aca="false">ROUND($D$101*$D$116,2)</f>
        <v>82.95</v>
      </c>
    </row>
    <row r="102" customFormat="false" ht="12.75" hidden="false" customHeight="true" outlineLevel="0" collapsed="false">
      <c r="B102" s="73" t="s">
        <v>72</v>
      </c>
      <c r="C102" s="74" t="s">
        <v>65</v>
      </c>
      <c r="D102" s="96" t="n">
        <f aca="false">Referencia!C73</f>
        <v>0</v>
      </c>
      <c r="E102" s="97" t="n">
        <f aca="false">ROUND($D$102*($D$116+$E$101),2)</f>
        <v>0</v>
      </c>
    </row>
    <row r="103" customFormat="false" ht="12.75" hidden="false" customHeight="true" outlineLevel="0" collapsed="false">
      <c r="B103" s="73" t="s">
        <v>75</v>
      </c>
      <c r="C103" s="74" t="s">
        <v>66</v>
      </c>
      <c r="D103" s="89" t="n">
        <v>0</v>
      </c>
      <c r="E103" s="86" t="n">
        <v>0</v>
      </c>
    </row>
    <row r="104" customFormat="false" ht="27" hidden="false" customHeight="true" outlineLevel="0" collapsed="false">
      <c r="B104" s="73"/>
      <c r="C104" s="92" t="s">
        <v>67</v>
      </c>
      <c r="D104" s="85" t="n">
        <f aca="false">Referencia!C75</f>
        <v>0.0925</v>
      </c>
      <c r="E104" s="86" t="n">
        <f aca="false">D104*((D116+E101+E102)/(1-(D104+D105)))</f>
        <v>630.333858590904</v>
      </c>
    </row>
    <row r="105" customFormat="false" ht="12.75" hidden="false" customHeight="true" outlineLevel="0" collapsed="false">
      <c r="B105" s="73"/>
      <c r="C105" s="74" t="s">
        <v>68</v>
      </c>
      <c r="D105" s="85" t="n">
        <f aca="false">Referencia!C76</f>
        <v>0.05</v>
      </c>
      <c r="E105" s="86" t="n">
        <f aca="false">D105*((D116+E101+E102)/(1-(D104+D105)))</f>
        <v>340.721004643732</v>
      </c>
    </row>
    <row r="106" customFormat="false" ht="12.75" hidden="false" customHeight="true" outlineLevel="0" collapsed="false">
      <c r="B106" s="73"/>
      <c r="C106" s="74" t="s">
        <v>69</v>
      </c>
      <c r="D106" s="85" t="n">
        <f aca="false">Referencia!C77</f>
        <v>0</v>
      </c>
      <c r="E106" s="86" t="n">
        <v>0</v>
      </c>
    </row>
    <row r="107" customFormat="false" ht="12.75" hidden="false" customHeight="true" outlineLevel="0" collapsed="false">
      <c r="B107" s="81" t="s">
        <v>98</v>
      </c>
      <c r="C107" s="81"/>
      <c r="D107" s="89" t="n">
        <f aca="false">SUM(D101:D106)</f>
        <v>0.1569</v>
      </c>
      <c r="E107" s="83" t="n">
        <f aca="false">SUM(E101:E106)</f>
        <v>1054.00486323464</v>
      </c>
    </row>
    <row r="109" customFormat="false" ht="18" hidden="false" customHeight="true" outlineLevel="0" collapsed="false">
      <c r="B109" s="80" t="s">
        <v>135</v>
      </c>
      <c r="C109" s="80"/>
      <c r="D109" s="80"/>
    </row>
    <row r="110" customFormat="false" ht="12.75" hidden="false" customHeight="true" outlineLevel="0" collapsed="false">
      <c r="B110" s="98"/>
      <c r="C110" s="99" t="s">
        <v>136</v>
      </c>
      <c r="D110" s="81" t="s">
        <v>87</v>
      </c>
    </row>
    <row r="111" customFormat="false" ht="12.75" hidden="false" customHeight="true" outlineLevel="0" collapsed="false">
      <c r="B111" s="73" t="s">
        <v>70</v>
      </c>
      <c r="C111" s="74" t="s">
        <v>137</v>
      </c>
      <c r="D111" s="78" t="n">
        <f aca="false">$D$28</f>
        <v>2238.1</v>
      </c>
    </row>
    <row r="112" customFormat="false" ht="12.75" hidden="false" customHeight="true" outlineLevel="0" collapsed="false">
      <c r="B112" s="73" t="s">
        <v>72</v>
      </c>
      <c r="C112" s="74" t="s">
        <v>138</v>
      </c>
      <c r="D112" s="86" t="n">
        <f aca="false">$D$60</f>
        <v>2638.26383</v>
      </c>
    </row>
    <row r="113" customFormat="false" ht="12.75" hidden="false" customHeight="true" outlineLevel="0" collapsed="false">
      <c r="B113" s="73" t="s">
        <v>75</v>
      </c>
      <c r="C113" s="74" t="s">
        <v>139</v>
      </c>
      <c r="D113" s="86" t="n">
        <f aca="false">$E$70</f>
        <v>150.17651</v>
      </c>
    </row>
    <row r="114" customFormat="false" ht="12.75" hidden="false" customHeight="true" outlineLevel="0" collapsed="false">
      <c r="B114" s="73" t="s">
        <v>76</v>
      </c>
      <c r="C114" s="74" t="s">
        <v>140</v>
      </c>
      <c r="D114" s="86" t="n">
        <f aca="false">$D$89</f>
        <v>733.87488964</v>
      </c>
    </row>
    <row r="115" customFormat="false" ht="12.75" hidden="false" customHeight="true" outlineLevel="0" collapsed="false">
      <c r="B115" s="73" t="s">
        <v>92</v>
      </c>
      <c r="C115" s="74" t="s">
        <v>141</v>
      </c>
      <c r="D115" s="86" t="n">
        <f aca="false">$D$97</f>
        <v>0</v>
      </c>
    </row>
    <row r="116" customFormat="false" ht="12.75" hidden="false" customHeight="true" outlineLevel="0" collapsed="false">
      <c r="B116" s="81"/>
      <c r="C116" s="81" t="s">
        <v>142</v>
      </c>
      <c r="D116" s="83" t="n">
        <f aca="false">SUM(D111:E115)</f>
        <v>5760.41522964</v>
      </c>
    </row>
    <row r="117" customFormat="false" ht="12.75" hidden="false" customHeight="true" outlineLevel="0" collapsed="false">
      <c r="B117" s="73" t="s">
        <v>94</v>
      </c>
      <c r="C117" s="74" t="s">
        <v>143</v>
      </c>
      <c r="D117" s="86" t="n">
        <f aca="false">$E$107</f>
        <v>1054.00486323464</v>
      </c>
    </row>
    <row r="118" customFormat="false" ht="12.75" hidden="false" customHeight="true" outlineLevel="0" collapsed="false">
      <c r="B118" s="81"/>
      <c r="C118" s="81" t="s">
        <v>144</v>
      </c>
      <c r="D118" s="83" t="n">
        <f aca="false">SUM(D117,D116)</f>
        <v>6814.42009287464</v>
      </c>
    </row>
  </sheetData>
  <mergeCells count="10">
    <mergeCell ref="B3:C3"/>
    <mergeCell ref="B4:C4"/>
    <mergeCell ref="B13:D13"/>
    <mergeCell ref="B19:D19"/>
    <mergeCell ref="B30:E30"/>
    <mergeCell ref="B62:E62"/>
    <mergeCell ref="B72:E72"/>
    <mergeCell ref="B91:D91"/>
    <mergeCell ref="B99:E99"/>
    <mergeCell ref="B109:D109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0" man="true" max="16383" min="0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C0C0"/>
    <pageSetUpPr fitToPage="false"/>
  </sheetPr>
  <dimension ref="B1:N118"/>
  <sheetViews>
    <sheetView showFormulas="false" showGridLines="false" showRowColHeaders="true" showZeros="true" rightToLeft="false" tabSelected="false" showOutlineSymbols="true" defaultGridColor="true" view="normal" topLeftCell="A106" colorId="64" zoomScale="100" zoomScaleNormal="100" zoomScalePageLayoutView="100" workbookViewId="0">
      <selection pane="topLeft" activeCell="G91" activeCellId="0" sqref="G91"/>
    </sheetView>
  </sheetViews>
  <sheetFormatPr defaultColWidth="8.6796875" defaultRowHeight="12.75" zeroHeight="false" outlineLevelRow="0" outlineLevelCol="0"/>
  <cols>
    <col collapsed="false" customWidth="true" hidden="false" outlineLevel="0" max="1" min="1" style="2" width="1.08"/>
    <col collapsed="false" customWidth="true" hidden="false" outlineLevel="0" max="2" min="2" style="2" width="8.5"/>
    <col collapsed="false" customWidth="true" hidden="false" outlineLevel="0" max="3" min="3" style="2" width="67.63"/>
    <col collapsed="false" customWidth="true" hidden="false" outlineLevel="0" max="4" min="4" style="2" width="36.18"/>
    <col collapsed="false" customWidth="true" hidden="false" outlineLevel="0" max="5" min="5" style="2" width="18.09"/>
    <col collapsed="false" customWidth="true" hidden="false" outlineLevel="0" max="6" min="6" style="2" width="8.76"/>
    <col collapsed="false" customWidth="true" hidden="false" outlineLevel="0" max="7" min="7" style="2" width="9.33"/>
    <col collapsed="false" customWidth="true" hidden="false" outlineLevel="0" max="8" min="8" style="2" width="9.99"/>
    <col collapsed="false" customWidth="true" hidden="false" outlineLevel="0" max="9" min="9" style="2" width="11.07"/>
    <col collapsed="false" customWidth="true" hidden="false" outlineLevel="0" max="1025" min="10" style="2" width="8.5"/>
  </cols>
  <sheetData>
    <row r="1" customFormat="false" ht="23.25" hidden="false" customHeight="true" outlineLevel="0" collapsed="false">
      <c r="B1" s="68"/>
      <c r="C1" s="68"/>
      <c r="D1" s="68"/>
      <c r="E1" s="68"/>
      <c r="G1" s="69"/>
      <c r="H1" s="69"/>
      <c r="I1" s="69"/>
      <c r="J1" s="69"/>
      <c r="K1" s="69"/>
      <c r="L1" s="69"/>
      <c r="M1" s="69"/>
      <c r="N1" s="69"/>
    </row>
    <row r="2" customFormat="false" ht="12.75" hidden="false" customHeight="true" outlineLevel="0" collapsed="false">
      <c r="G2" s="69"/>
      <c r="H2" s="69"/>
      <c r="I2" s="69"/>
      <c r="J2" s="69"/>
      <c r="K2" s="69"/>
      <c r="L2" s="69"/>
      <c r="M2" s="69"/>
      <c r="N2" s="69"/>
    </row>
    <row r="3" customFormat="false" ht="12.75" hidden="false" customHeight="true" outlineLevel="0" collapsed="false">
      <c r="B3" s="70" t="s">
        <v>1</v>
      </c>
      <c r="C3" s="70"/>
      <c r="D3" s="71" t="n">
        <f aca="false">Referencia!C3</f>
        <v>0</v>
      </c>
      <c r="E3" s="72"/>
      <c r="G3" s="69"/>
      <c r="H3" s="69"/>
      <c r="I3" s="69"/>
      <c r="J3" s="69"/>
      <c r="K3" s="69"/>
      <c r="L3" s="69"/>
      <c r="M3" s="69"/>
      <c r="N3" s="69"/>
    </row>
    <row r="4" customFormat="false" ht="12.75" hidden="false" customHeight="true" outlineLevel="0" collapsed="false">
      <c r="B4" s="70" t="s">
        <v>2</v>
      </c>
      <c r="C4" s="70"/>
      <c r="D4" s="71" t="n">
        <f aca="false">Referencia!C4</f>
        <v>0</v>
      </c>
      <c r="E4" s="72"/>
      <c r="G4" s="69"/>
      <c r="H4" s="69"/>
      <c r="I4" s="69"/>
      <c r="J4" s="69"/>
      <c r="K4" s="69"/>
      <c r="L4" s="69"/>
      <c r="M4" s="69"/>
      <c r="N4" s="69"/>
    </row>
    <row r="5" customFormat="false" ht="12.75" hidden="false" customHeight="true" outlineLevel="0" collapsed="false">
      <c r="G5" s="69"/>
      <c r="H5" s="69"/>
      <c r="I5" s="69"/>
      <c r="J5" s="69"/>
      <c r="K5" s="69"/>
      <c r="L5" s="69"/>
      <c r="M5" s="69"/>
      <c r="N5" s="69"/>
    </row>
    <row r="6" customFormat="false" ht="12.75" hidden="false" customHeight="true" outlineLevel="0" collapsed="false">
      <c r="G6" s="69"/>
      <c r="H6" s="69"/>
      <c r="I6" s="69"/>
      <c r="J6" s="69"/>
      <c r="K6" s="69"/>
      <c r="L6" s="69"/>
      <c r="M6" s="69"/>
      <c r="N6" s="69"/>
    </row>
    <row r="7" customFormat="false" ht="12.75" hidden="false" customHeight="true" outlineLevel="0" collapsed="false">
      <c r="B7" s="73" t="s">
        <v>70</v>
      </c>
      <c r="C7" s="74" t="s">
        <v>71</v>
      </c>
      <c r="D7" s="71"/>
      <c r="E7" s="72"/>
      <c r="F7" s="69"/>
      <c r="G7" s="69"/>
      <c r="H7" s="69"/>
      <c r="I7" s="69"/>
      <c r="J7" s="69"/>
      <c r="K7" s="69"/>
      <c r="L7" s="69"/>
      <c r="M7" s="69"/>
      <c r="N7" s="69"/>
    </row>
    <row r="8" customFormat="false" ht="12.75" hidden="false" customHeight="true" outlineLevel="0" collapsed="false">
      <c r="B8" s="73" t="s">
        <v>72</v>
      </c>
      <c r="C8" s="74" t="s">
        <v>73</v>
      </c>
      <c r="D8" s="73" t="s">
        <v>74</v>
      </c>
      <c r="E8" s="75"/>
      <c r="F8" s="69"/>
      <c r="G8" s="69"/>
      <c r="H8" s="69"/>
      <c r="I8" s="69"/>
      <c r="J8" s="69"/>
      <c r="K8" s="69"/>
      <c r="L8" s="69"/>
      <c r="M8" s="69"/>
      <c r="N8" s="69"/>
    </row>
    <row r="9" customFormat="false" ht="12.75" hidden="false" customHeight="true" outlineLevel="0" collapsed="false">
      <c r="B9" s="73" t="s">
        <v>75</v>
      </c>
      <c r="C9" s="74" t="s">
        <v>3</v>
      </c>
      <c r="D9" s="73" t="str">
        <f aca="false">Referencia!C6</f>
        <v>CCT - SEAC DF 2023</v>
      </c>
      <c r="E9" s="75"/>
      <c r="F9" s="69"/>
      <c r="G9" s="69"/>
      <c r="H9" s="69"/>
      <c r="I9" s="69"/>
      <c r="J9" s="69"/>
      <c r="K9" s="69"/>
      <c r="L9" s="69"/>
      <c r="M9" s="69"/>
      <c r="N9" s="69"/>
    </row>
    <row r="10" customFormat="false" ht="12.75" hidden="false" customHeight="true" outlineLevel="0" collapsed="false">
      <c r="B10" s="73" t="s">
        <v>76</v>
      </c>
      <c r="C10" s="74" t="s">
        <v>77</v>
      </c>
      <c r="D10" s="71" t="n">
        <v>12</v>
      </c>
      <c r="E10" s="72"/>
      <c r="F10" s="69"/>
      <c r="G10" s="69"/>
      <c r="H10" s="69"/>
      <c r="I10" s="69"/>
      <c r="J10" s="69"/>
      <c r="K10" s="69"/>
      <c r="L10" s="69"/>
      <c r="M10" s="69"/>
      <c r="N10" s="69"/>
    </row>
    <row r="11" customFormat="false" ht="12.75" hidden="false" customHeight="true" outlineLevel="0" collapsed="false">
      <c r="G11" s="69"/>
      <c r="H11" s="69"/>
      <c r="I11" s="69"/>
      <c r="J11" s="69"/>
      <c r="K11" s="69"/>
      <c r="L11" s="69"/>
      <c r="M11" s="69"/>
      <c r="N11" s="69"/>
    </row>
    <row r="12" customFormat="false" ht="12.75" hidden="false" customHeight="true" outlineLevel="0" collapsed="false">
      <c r="G12" s="69"/>
      <c r="H12" s="69"/>
      <c r="I12" s="69"/>
      <c r="J12" s="69"/>
      <c r="K12" s="69"/>
      <c r="L12" s="69"/>
      <c r="M12" s="69"/>
      <c r="N12" s="69"/>
    </row>
    <row r="13" customFormat="false" ht="24.75" hidden="false" customHeight="true" outlineLevel="0" collapsed="false">
      <c r="B13" s="70" t="s">
        <v>78</v>
      </c>
      <c r="C13" s="70"/>
      <c r="D13" s="70"/>
      <c r="E13" s="76"/>
      <c r="F13" s="77"/>
      <c r="G13" s="69"/>
      <c r="H13" s="69"/>
      <c r="I13" s="69"/>
      <c r="J13" s="69"/>
      <c r="K13" s="69"/>
      <c r="L13" s="69"/>
      <c r="M13" s="69"/>
      <c r="N13" s="69"/>
    </row>
    <row r="14" customFormat="false" ht="12.75" hidden="false" customHeight="true" outlineLevel="0" collapsed="false">
      <c r="B14" s="73" t="n">
        <v>1</v>
      </c>
      <c r="C14" s="74" t="s">
        <v>79</v>
      </c>
      <c r="D14" s="73" t="s">
        <v>80</v>
      </c>
      <c r="E14" s="75"/>
      <c r="F14" s="69"/>
      <c r="G14" s="69"/>
      <c r="H14" s="69"/>
      <c r="I14" s="69"/>
      <c r="J14" s="69"/>
      <c r="K14" s="69"/>
      <c r="L14" s="69"/>
      <c r="M14" s="69"/>
      <c r="N14" s="69"/>
    </row>
    <row r="15" customFormat="false" ht="12.75" hidden="false" customHeight="true" outlineLevel="0" collapsed="false">
      <c r="B15" s="73" t="n">
        <v>2</v>
      </c>
      <c r="C15" s="74" t="s">
        <v>20</v>
      </c>
      <c r="D15" s="73" t="s">
        <v>24</v>
      </c>
      <c r="E15" s="75"/>
      <c r="F15" s="69"/>
      <c r="G15" s="69"/>
      <c r="H15" s="69"/>
      <c r="I15" s="69"/>
      <c r="J15" s="69"/>
      <c r="K15" s="69"/>
      <c r="L15" s="69"/>
      <c r="M15" s="69"/>
      <c r="N15" s="69"/>
    </row>
    <row r="16" customFormat="false" ht="12.75" hidden="false" customHeight="true" outlineLevel="0" collapsed="false">
      <c r="B16" s="73" t="n">
        <v>3</v>
      </c>
      <c r="C16" s="74" t="s">
        <v>82</v>
      </c>
      <c r="D16" s="78" t="n">
        <f aca="false">Referencia!C28</f>
        <v>1515.92</v>
      </c>
      <c r="E16" s="79"/>
      <c r="F16" s="69"/>
      <c r="G16" s="69"/>
      <c r="H16" s="69"/>
      <c r="I16" s="69"/>
      <c r="J16" s="69"/>
      <c r="K16" s="69"/>
      <c r="L16" s="69"/>
      <c r="M16" s="69"/>
      <c r="N16" s="69"/>
    </row>
    <row r="17" customFormat="false" ht="12.75" hidden="false" customHeight="true" outlineLevel="0" collapsed="false">
      <c r="B17" s="73" t="n">
        <v>5</v>
      </c>
      <c r="C17" s="74" t="s">
        <v>83</v>
      </c>
      <c r="D17" s="71" t="str">
        <f aca="false">Jardineiro!D17</f>
        <v>1º de janeiro de 2023</v>
      </c>
      <c r="E17" s="72"/>
      <c r="F17" s="69"/>
      <c r="G17" s="69"/>
      <c r="H17" s="69"/>
      <c r="I17" s="69"/>
      <c r="J17" s="69"/>
      <c r="K17" s="69"/>
      <c r="L17" s="69"/>
      <c r="M17" s="69"/>
      <c r="N17" s="69"/>
    </row>
    <row r="18" customFormat="false" ht="12.75" hidden="false" customHeight="true" outlineLevel="0" collapsed="false">
      <c r="G18" s="69"/>
      <c r="H18" s="69"/>
      <c r="I18" s="69"/>
      <c r="J18" s="69"/>
      <c r="K18" s="69"/>
      <c r="L18" s="69"/>
      <c r="M18" s="69"/>
      <c r="N18" s="69"/>
    </row>
    <row r="19" customFormat="false" ht="18" hidden="false" customHeight="true" outlineLevel="0" collapsed="false">
      <c r="B19" s="80" t="s">
        <v>85</v>
      </c>
      <c r="C19" s="80"/>
      <c r="D19" s="80"/>
      <c r="G19" s="69"/>
      <c r="H19" s="69"/>
      <c r="I19" s="69"/>
      <c r="J19" s="69"/>
      <c r="K19" s="69"/>
      <c r="L19" s="69"/>
      <c r="M19" s="69"/>
      <c r="N19" s="69"/>
    </row>
    <row r="20" customFormat="false" ht="12.75" hidden="false" customHeight="true" outlineLevel="0" collapsed="false">
      <c r="B20" s="81" t="n">
        <v>1</v>
      </c>
      <c r="C20" s="81" t="s">
        <v>86</v>
      </c>
      <c r="D20" s="81" t="s">
        <v>87</v>
      </c>
      <c r="E20" s="82"/>
      <c r="F20" s="77"/>
      <c r="G20" s="69"/>
      <c r="H20" s="69"/>
      <c r="I20" s="69"/>
      <c r="J20" s="69"/>
      <c r="K20" s="69"/>
      <c r="L20" s="69"/>
      <c r="M20" s="69"/>
      <c r="N20" s="69"/>
    </row>
    <row r="21" customFormat="false" ht="12.75" hidden="false" customHeight="true" outlineLevel="0" collapsed="false">
      <c r="B21" s="73" t="s">
        <v>70</v>
      </c>
      <c r="C21" s="74" t="s">
        <v>88</v>
      </c>
      <c r="D21" s="78" t="n">
        <f aca="false">$D$16</f>
        <v>1515.92</v>
      </c>
      <c r="E21" s="79"/>
      <c r="F21" s="69"/>
      <c r="G21" s="69"/>
      <c r="H21" s="69"/>
      <c r="I21" s="69"/>
      <c r="J21" s="69"/>
      <c r="K21" s="69"/>
      <c r="L21" s="69"/>
      <c r="M21" s="69"/>
      <c r="N21" s="69"/>
    </row>
    <row r="22" customFormat="false" ht="12.75" hidden="false" customHeight="true" outlineLevel="0" collapsed="false">
      <c r="B22" s="73" t="s">
        <v>72</v>
      </c>
      <c r="C22" s="74" t="s">
        <v>89</v>
      </c>
      <c r="D22" s="78"/>
      <c r="E22" s="79"/>
      <c r="F22" s="69"/>
      <c r="G22" s="69"/>
      <c r="H22" s="69"/>
      <c r="I22" s="69"/>
      <c r="J22" s="69"/>
      <c r="K22" s="69"/>
      <c r="L22" s="69"/>
      <c r="M22" s="69"/>
      <c r="N22" s="69"/>
    </row>
    <row r="23" customFormat="false" ht="12.75" hidden="false" customHeight="true" outlineLevel="0" collapsed="false">
      <c r="B23" s="73" t="s">
        <v>75</v>
      </c>
      <c r="C23" s="74" t="s">
        <v>90</v>
      </c>
      <c r="D23" s="78"/>
      <c r="E23" s="79"/>
      <c r="F23" s="69"/>
      <c r="G23" s="69"/>
      <c r="H23" s="69"/>
      <c r="I23" s="69"/>
      <c r="J23" s="69"/>
      <c r="K23" s="69"/>
      <c r="L23" s="69"/>
      <c r="M23" s="69"/>
      <c r="N23" s="69"/>
    </row>
    <row r="24" customFormat="false" ht="12.75" hidden="false" customHeight="true" outlineLevel="0" collapsed="false">
      <c r="B24" s="73" t="s">
        <v>76</v>
      </c>
      <c r="C24" s="74" t="s">
        <v>91</v>
      </c>
      <c r="D24" s="78"/>
      <c r="E24" s="79"/>
      <c r="F24" s="69"/>
      <c r="G24" s="69"/>
      <c r="H24" s="69"/>
      <c r="I24" s="69"/>
      <c r="J24" s="69"/>
      <c r="K24" s="69"/>
      <c r="L24" s="69"/>
      <c r="M24" s="69"/>
      <c r="N24" s="69"/>
    </row>
    <row r="25" customFormat="false" ht="12.75" hidden="false" customHeight="true" outlineLevel="0" collapsed="false">
      <c r="B25" s="73" t="s">
        <v>92</v>
      </c>
      <c r="C25" s="74" t="s">
        <v>93</v>
      </c>
      <c r="D25" s="78"/>
      <c r="E25" s="79"/>
      <c r="F25" s="69"/>
      <c r="G25" s="69"/>
      <c r="H25" s="69"/>
      <c r="I25" s="69"/>
      <c r="J25" s="69"/>
      <c r="K25" s="69"/>
      <c r="L25" s="69"/>
      <c r="M25" s="69"/>
      <c r="N25" s="69"/>
    </row>
    <row r="26" customFormat="false" ht="12.75" hidden="false" customHeight="true" outlineLevel="0" collapsed="false">
      <c r="B26" s="73" t="s">
        <v>94</v>
      </c>
      <c r="C26" s="74" t="s">
        <v>95</v>
      </c>
      <c r="D26" s="78"/>
      <c r="E26" s="79"/>
      <c r="F26" s="69"/>
      <c r="G26" s="69"/>
      <c r="H26" s="69"/>
      <c r="I26" s="69"/>
      <c r="J26" s="69"/>
      <c r="K26" s="69"/>
      <c r="L26" s="69"/>
      <c r="M26" s="69"/>
      <c r="N26" s="69"/>
    </row>
    <row r="27" customFormat="false" ht="12.75" hidden="false" customHeight="true" outlineLevel="0" collapsed="false">
      <c r="B27" s="73" t="s">
        <v>96</v>
      </c>
      <c r="C27" s="74" t="s">
        <v>97</v>
      </c>
      <c r="D27" s="78"/>
      <c r="E27" s="79"/>
      <c r="F27" s="69"/>
      <c r="G27" s="69"/>
      <c r="H27" s="69"/>
      <c r="I27" s="69"/>
      <c r="J27" s="69"/>
      <c r="K27" s="69"/>
      <c r="L27" s="69"/>
      <c r="M27" s="69"/>
      <c r="N27" s="69"/>
    </row>
    <row r="28" customFormat="false" ht="12.75" hidden="false" customHeight="true" outlineLevel="0" collapsed="false">
      <c r="B28" s="81" t="s">
        <v>98</v>
      </c>
      <c r="C28" s="81"/>
      <c r="D28" s="83" t="n">
        <f aca="false">SUM(D21:E27)</f>
        <v>1515.92</v>
      </c>
      <c r="E28" s="84"/>
      <c r="F28" s="77"/>
      <c r="G28" s="69"/>
      <c r="H28" s="69"/>
      <c r="I28" s="69"/>
      <c r="J28" s="69"/>
      <c r="K28" s="69"/>
      <c r="L28" s="69"/>
      <c r="M28" s="69"/>
      <c r="N28" s="69"/>
    </row>
    <row r="29" customFormat="false" ht="28.35" hidden="false" customHeight="true" outlineLevel="0" collapsed="false"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customFormat="false" ht="18" hidden="false" customHeight="true" outlineLevel="0" collapsed="false">
      <c r="B30" s="80" t="s">
        <v>99</v>
      </c>
      <c r="C30" s="80"/>
      <c r="D30" s="80"/>
      <c r="E30" s="80"/>
      <c r="G30" s="69"/>
      <c r="H30" s="69"/>
      <c r="I30" s="69"/>
      <c r="J30" s="69"/>
      <c r="K30" s="69"/>
      <c r="L30" s="69"/>
      <c r="M30" s="69"/>
      <c r="N30" s="69"/>
    </row>
    <row r="31" customFormat="false" ht="12.75" hidden="false" customHeight="true" outlineLevel="0" collapsed="false">
      <c r="B31" s="81" t="s">
        <v>100</v>
      </c>
      <c r="C31" s="81" t="s">
        <v>101</v>
      </c>
      <c r="D31" s="81" t="s">
        <v>37</v>
      </c>
      <c r="E31" s="81" t="s">
        <v>87</v>
      </c>
      <c r="G31" s="69"/>
      <c r="H31" s="69"/>
      <c r="I31" s="69"/>
      <c r="J31" s="69"/>
      <c r="K31" s="69"/>
      <c r="L31" s="69"/>
      <c r="M31" s="69"/>
      <c r="N31" s="69"/>
    </row>
    <row r="32" customFormat="false" ht="12.75" hidden="false" customHeight="true" outlineLevel="0" collapsed="false">
      <c r="B32" s="73" t="s">
        <v>70</v>
      </c>
      <c r="C32" s="74" t="s">
        <v>38</v>
      </c>
      <c r="D32" s="85" t="n">
        <f aca="false">Referencia!C42</f>
        <v>0.0833</v>
      </c>
      <c r="E32" s="86" t="n">
        <f aca="false">$D$28*$D$32</f>
        <v>126.276136</v>
      </c>
      <c r="G32" s="69"/>
      <c r="H32" s="69"/>
      <c r="I32" s="69"/>
      <c r="J32" s="69"/>
      <c r="K32" s="69"/>
      <c r="L32" s="69"/>
      <c r="M32" s="69"/>
      <c r="N32" s="69"/>
    </row>
    <row r="33" customFormat="false" ht="12.75" hidden="false" customHeight="true" outlineLevel="0" collapsed="false">
      <c r="B33" s="73" t="s">
        <v>72</v>
      </c>
      <c r="C33" s="74" t="s">
        <v>39</v>
      </c>
      <c r="D33" s="85" t="n">
        <f aca="false">Referencia!C43</f>
        <v>0.121</v>
      </c>
      <c r="E33" s="86" t="n">
        <f aca="false">$D$28*$D$33</f>
        <v>183.42632</v>
      </c>
      <c r="G33" s="69"/>
      <c r="H33" s="69"/>
      <c r="I33" s="69"/>
      <c r="J33" s="69"/>
      <c r="K33" s="69"/>
      <c r="L33" s="69"/>
      <c r="M33" s="69"/>
      <c r="N33" s="69"/>
    </row>
    <row r="34" customFormat="false" ht="12.75" hidden="false" customHeight="true" outlineLevel="0" collapsed="false">
      <c r="B34" s="81" t="s">
        <v>98</v>
      </c>
      <c r="C34" s="81"/>
      <c r="D34" s="89"/>
      <c r="E34" s="83" t="n">
        <f aca="false">SUM(E32:E33)</f>
        <v>309.702456</v>
      </c>
      <c r="G34" s="69"/>
      <c r="H34" s="69"/>
      <c r="I34" s="69"/>
      <c r="J34" s="69"/>
      <c r="K34" s="69"/>
      <c r="L34" s="69"/>
      <c r="M34" s="69"/>
      <c r="N34" s="69"/>
    </row>
    <row r="35" customFormat="false" ht="12.75" hidden="false" customHeight="true" outlineLevel="0" collapsed="false">
      <c r="G35" s="69"/>
      <c r="H35" s="69"/>
      <c r="I35" s="69"/>
      <c r="J35" s="69"/>
      <c r="K35" s="69"/>
      <c r="L35" s="69"/>
      <c r="M35" s="69"/>
      <c r="N35" s="69"/>
    </row>
    <row r="36" customFormat="false" ht="12.75" hidden="false" customHeight="true" outlineLevel="0" collapsed="false">
      <c r="B36" s="81" t="s">
        <v>102</v>
      </c>
      <c r="C36" s="70" t="s">
        <v>103</v>
      </c>
      <c r="D36" s="81" t="s">
        <v>37</v>
      </c>
      <c r="E36" s="81" t="s">
        <v>87</v>
      </c>
      <c r="G36" s="69"/>
      <c r="H36" s="69"/>
      <c r="I36" s="69"/>
      <c r="J36" s="69"/>
      <c r="K36" s="69"/>
      <c r="L36" s="69"/>
      <c r="M36" s="69"/>
      <c r="N36" s="69"/>
    </row>
    <row r="37" customFormat="false" ht="12.75" hidden="false" customHeight="true" outlineLevel="0" collapsed="false">
      <c r="B37" s="73" t="s">
        <v>70</v>
      </c>
      <c r="C37" s="74" t="s">
        <v>41</v>
      </c>
      <c r="D37" s="85" t="n">
        <f aca="false">Referencia!C46</f>
        <v>0.2</v>
      </c>
      <c r="E37" s="86" t="n">
        <f aca="false">ROUND(($D$28+$E$34)*D37,2)</f>
        <v>365.12</v>
      </c>
      <c r="G37" s="69"/>
      <c r="H37" s="69"/>
      <c r="I37" s="69"/>
      <c r="J37" s="69"/>
      <c r="K37" s="69"/>
      <c r="L37" s="69"/>
      <c r="M37" s="69"/>
      <c r="N37" s="69"/>
    </row>
    <row r="38" customFormat="false" ht="12.75" hidden="false" customHeight="true" outlineLevel="0" collapsed="false">
      <c r="B38" s="73" t="s">
        <v>72</v>
      </c>
      <c r="C38" s="74" t="s">
        <v>42</v>
      </c>
      <c r="D38" s="85" t="n">
        <f aca="false">Referencia!C47</f>
        <v>0.025</v>
      </c>
      <c r="E38" s="86" t="n">
        <f aca="false">ROUND(($D$28+$E$34)*D38,2)</f>
        <v>45.64</v>
      </c>
      <c r="G38" s="69"/>
      <c r="H38" s="69"/>
      <c r="I38" s="69"/>
      <c r="J38" s="69"/>
      <c r="K38" s="69"/>
      <c r="L38" s="69"/>
      <c r="M38" s="69"/>
      <c r="N38" s="69"/>
    </row>
    <row r="39" customFormat="false" ht="12.75" hidden="false" customHeight="true" outlineLevel="0" collapsed="false">
      <c r="B39" s="73" t="s">
        <v>75</v>
      </c>
      <c r="C39" s="74" t="s">
        <v>43</v>
      </c>
      <c r="D39" s="85" t="n">
        <f aca="false">Referencia!C48</f>
        <v>0.03</v>
      </c>
      <c r="E39" s="86" t="n">
        <f aca="false">ROUND(($D$28+$E$34)*D39,2)</f>
        <v>54.77</v>
      </c>
      <c r="G39" s="69"/>
      <c r="H39" s="69"/>
      <c r="I39" s="69"/>
      <c r="J39" s="69"/>
      <c r="K39" s="69"/>
      <c r="L39" s="69"/>
      <c r="M39" s="69"/>
      <c r="N39" s="69"/>
    </row>
    <row r="40" customFormat="false" ht="12.75" hidden="false" customHeight="true" outlineLevel="0" collapsed="false">
      <c r="B40" s="73" t="s">
        <v>76</v>
      </c>
      <c r="C40" s="74" t="s">
        <v>44</v>
      </c>
      <c r="D40" s="85" t="n">
        <f aca="false">Referencia!C49</f>
        <v>0.015</v>
      </c>
      <c r="E40" s="86" t="n">
        <f aca="false">ROUND(($D$28+$E$34)*D40,2)</f>
        <v>27.38</v>
      </c>
      <c r="G40" s="69"/>
      <c r="H40" s="69"/>
      <c r="I40" s="69"/>
      <c r="J40" s="69"/>
      <c r="K40" s="69"/>
      <c r="L40" s="69"/>
      <c r="M40" s="69"/>
      <c r="N40" s="69"/>
    </row>
    <row r="41" customFormat="false" ht="12.75" hidden="false" customHeight="true" outlineLevel="0" collapsed="false">
      <c r="B41" s="73" t="s">
        <v>92</v>
      </c>
      <c r="C41" s="74" t="s">
        <v>45</v>
      </c>
      <c r="D41" s="85" t="n">
        <f aca="false">Referencia!C50</f>
        <v>0.01</v>
      </c>
      <c r="E41" s="86" t="n">
        <f aca="false">ROUND(($D$28+$E$34)*D41,2)</f>
        <v>18.26</v>
      </c>
      <c r="G41" s="69"/>
      <c r="H41" s="69"/>
      <c r="I41" s="69"/>
      <c r="J41" s="69"/>
      <c r="K41" s="69"/>
      <c r="L41" s="69"/>
      <c r="M41" s="69"/>
      <c r="N41" s="69"/>
    </row>
    <row r="42" customFormat="false" ht="12.75" hidden="false" customHeight="true" outlineLevel="0" collapsed="false">
      <c r="B42" s="73" t="s">
        <v>94</v>
      </c>
      <c r="C42" s="74" t="s">
        <v>46</v>
      </c>
      <c r="D42" s="85" t="n">
        <f aca="false">Referencia!C51</f>
        <v>0.006</v>
      </c>
      <c r="E42" s="86" t="n">
        <f aca="false">ROUND(($D$28+$E$34)*D42,2)</f>
        <v>10.95</v>
      </c>
      <c r="G42" s="69"/>
      <c r="H42" s="69"/>
      <c r="I42" s="69"/>
      <c r="J42" s="69"/>
      <c r="K42" s="69"/>
      <c r="L42" s="69"/>
      <c r="M42" s="69"/>
      <c r="N42" s="69"/>
    </row>
    <row r="43" customFormat="false" ht="12.75" hidden="false" customHeight="true" outlineLevel="0" collapsed="false">
      <c r="B43" s="73" t="s">
        <v>96</v>
      </c>
      <c r="C43" s="74" t="s">
        <v>47</v>
      </c>
      <c r="D43" s="85" t="n">
        <f aca="false">Referencia!C52</f>
        <v>0.002</v>
      </c>
      <c r="E43" s="86" t="n">
        <f aca="false">ROUND(($D$28+$E$34)*D43,2)</f>
        <v>3.65</v>
      </c>
      <c r="G43" s="69"/>
      <c r="H43" s="69"/>
      <c r="I43" s="69"/>
      <c r="J43" s="69"/>
      <c r="K43" s="69"/>
      <c r="L43" s="69"/>
      <c r="M43" s="69"/>
      <c r="N43" s="69"/>
    </row>
    <row r="44" customFormat="false" ht="12.75" hidden="false" customHeight="true" outlineLevel="0" collapsed="false">
      <c r="B44" s="73" t="s">
        <v>104</v>
      </c>
      <c r="C44" s="74" t="s">
        <v>48</v>
      </c>
      <c r="D44" s="85" t="n">
        <f aca="false">Referencia!C53</f>
        <v>0.08</v>
      </c>
      <c r="E44" s="86" t="n">
        <f aca="false">ROUND(($D$28+$E$34)*D44,2)</f>
        <v>146.05</v>
      </c>
      <c r="G44" s="69"/>
      <c r="H44" s="69"/>
      <c r="I44" s="69"/>
      <c r="J44" s="69"/>
      <c r="K44" s="69"/>
      <c r="L44" s="69"/>
      <c r="M44" s="69"/>
      <c r="N44" s="69"/>
    </row>
    <row r="45" customFormat="false" ht="13.5" hidden="false" customHeight="true" outlineLevel="0" collapsed="false">
      <c r="B45" s="81" t="s">
        <v>98</v>
      </c>
      <c r="C45" s="81"/>
      <c r="D45" s="89" t="n">
        <f aca="false">SUM(D37:D44)</f>
        <v>0.368</v>
      </c>
      <c r="E45" s="83" t="n">
        <f aca="false">SUM(E37:E44)</f>
        <v>671.82</v>
      </c>
      <c r="G45" s="69"/>
      <c r="H45" s="69"/>
      <c r="I45" s="69"/>
      <c r="J45" s="69"/>
      <c r="K45" s="69"/>
      <c r="L45" s="69"/>
      <c r="M45" s="69"/>
      <c r="N45" s="69"/>
    </row>
    <row r="46" customFormat="false" ht="12.75" hidden="false" customHeight="true" outlineLevel="0" collapsed="false">
      <c r="G46" s="69"/>
      <c r="H46" s="69"/>
      <c r="I46" s="69"/>
      <c r="J46" s="69"/>
      <c r="K46" s="69"/>
      <c r="L46" s="69"/>
      <c r="M46" s="69"/>
      <c r="N46" s="69"/>
    </row>
    <row r="47" customFormat="false" ht="12.75" hidden="false" customHeight="true" outlineLevel="0" collapsed="false">
      <c r="B47" s="81" t="s">
        <v>105</v>
      </c>
      <c r="C47" s="81" t="s">
        <v>106</v>
      </c>
      <c r="D47" s="81" t="s">
        <v>87</v>
      </c>
      <c r="E47" s="82"/>
      <c r="G47" s="69"/>
      <c r="H47" s="69"/>
      <c r="I47" s="69"/>
      <c r="J47" s="69"/>
      <c r="K47" s="69"/>
      <c r="L47" s="69"/>
      <c r="M47" s="69"/>
      <c r="N47" s="69"/>
    </row>
    <row r="48" customFormat="false" ht="12.75" hidden="false" customHeight="true" outlineLevel="0" collapsed="false">
      <c r="B48" s="73" t="s">
        <v>70</v>
      </c>
      <c r="C48" s="74" t="s">
        <v>31</v>
      </c>
      <c r="D48" s="78" t="n">
        <f aca="false">ROUND(((Referencia!C35)*22*2)-($D$16*0.06),2)</f>
        <v>151.04</v>
      </c>
      <c r="E48" s="79"/>
      <c r="G48" s="69"/>
      <c r="H48" s="69"/>
      <c r="I48" s="69"/>
      <c r="J48" s="69"/>
      <c r="K48" s="69"/>
      <c r="L48" s="69"/>
      <c r="M48" s="69"/>
      <c r="N48" s="69"/>
    </row>
    <row r="49" customFormat="false" ht="12.75" hidden="false" customHeight="true" outlineLevel="0" collapsed="false">
      <c r="B49" s="73" t="s">
        <v>72</v>
      </c>
      <c r="C49" s="74" t="s">
        <v>32</v>
      </c>
      <c r="D49" s="86" t="n">
        <f aca="false">Referencia!C36*22</f>
        <v>891</v>
      </c>
      <c r="E49" s="90"/>
      <c r="G49" s="69"/>
      <c r="H49" s="69"/>
      <c r="I49" s="69"/>
      <c r="J49" s="69"/>
      <c r="K49" s="69"/>
      <c r="L49" s="69"/>
      <c r="M49" s="69"/>
      <c r="N49" s="69"/>
    </row>
    <row r="50" customFormat="false" ht="12.75" hidden="false" customHeight="true" outlineLevel="0" collapsed="false">
      <c r="B50" s="73" t="s">
        <v>75</v>
      </c>
      <c r="C50" s="74" t="s">
        <v>33</v>
      </c>
      <c r="D50" s="86" t="n">
        <f aca="false">Referencia!C37</f>
        <v>175.76</v>
      </c>
      <c r="E50" s="90"/>
      <c r="G50" s="69"/>
      <c r="H50" s="69"/>
      <c r="I50" s="69"/>
      <c r="J50" s="69"/>
      <c r="K50" s="69"/>
      <c r="L50" s="69"/>
      <c r="M50" s="69"/>
      <c r="N50" s="69"/>
    </row>
    <row r="51" customFormat="false" ht="12.75" hidden="false" customHeight="true" outlineLevel="0" collapsed="false">
      <c r="B51" s="73" t="s">
        <v>76</v>
      </c>
      <c r="C51" s="74" t="s">
        <v>34</v>
      </c>
      <c r="D51" s="86" t="n">
        <f aca="false">Referencia!C38</f>
        <v>2.75</v>
      </c>
      <c r="E51" s="90"/>
      <c r="G51" s="69"/>
      <c r="H51" s="69"/>
      <c r="I51" s="69"/>
      <c r="J51" s="69"/>
      <c r="K51" s="69"/>
      <c r="L51" s="69"/>
      <c r="M51" s="69"/>
      <c r="N51" s="69"/>
    </row>
    <row r="52" customFormat="false" ht="12.75" hidden="false" customHeight="true" outlineLevel="0" collapsed="false">
      <c r="B52" s="73" t="s">
        <v>92</v>
      </c>
      <c r="C52" s="74" t="s">
        <v>107</v>
      </c>
      <c r="D52" s="86" t="n">
        <f aca="false">Referencia!C39</f>
        <v>11.92</v>
      </c>
      <c r="E52" s="90"/>
      <c r="G52" s="69"/>
      <c r="H52" s="69"/>
      <c r="I52" s="69"/>
      <c r="J52" s="69"/>
      <c r="K52" s="69"/>
      <c r="L52" s="69"/>
      <c r="M52" s="69"/>
      <c r="N52" s="69"/>
    </row>
    <row r="53" customFormat="false" ht="12.75" hidden="false" customHeight="true" outlineLevel="0" collapsed="false">
      <c r="B53" s="73" t="s">
        <v>94</v>
      </c>
      <c r="C53" s="74" t="s">
        <v>97</v>
      </c>
      <c r="D53" s="86" t="n">
        <v>0</v>
      </c>
      <c r="E53" s="90"/>
      <c r="G53" s="69"/>
      <c r="H53" s="69"/>
      <c r="I53" s="69"/>
      <c r="J53" s="69"/>
      <c r="K53" s="69"/>
      <c r="L53" s="69"/>
      <c r="M53" s="69"/>
      <c r="N53" s="69"/>
    </row>
    <row r="54" customFormat="false" ht="12.75" hidden="false" customHeight="true" outlineLevel="0" collapsed="false">
      <c r="B54" s="81" t="s">
        <v>98</v>
      </c>
      <c r="C54" s="81"/>
      <c r="D54" s="83" t="n">
        <f aca="false">SUM(D48:D53)</f>
        <v>1232.47</v>
      </c>
      <c r="E54" s="84"/>
      <c r="G54" s="69"/>
      <c r="H54" s="69"/>
      <c r="I54" s="69"/>
      <c r="J54" s="69"/>
      <c r="K54" s="69"/>
      <c r="L54" s="69"/>
      <c r="M54" s="69"/>
      <c r="N54" s="69"/>
    </row>
    <row r="55" customFormat="false" ht="12.75" hidden="false" customHeight="true" outlineLevel="0" collapsed="false">
      <c r="G55" s="69"/>
      <c r="H55" s="69"/>
      <c r="I55" s="69"/>
      <c r="J55" s="69"/>
      <c r="K55" s="69"/>
      <c r="L55" s="69"/>
      <c r="M55" s="69"/>
      <c r="N55" s="69"/>
    </row>
    <row r="56" customFormat="false" ht="12.75" hidden="false" customHeight="true" outlineLevel="0" collapsed="false">
      <c r="B56" s="81"/>
      <c r="C56" s="81" t="s">
        <v>108</v>
      </c>
      <c r="D56" s="81" t="s">
        <v>87</v>
      </c>
      <c r="E56" s="82"/>
      <c r="G56" s="69"/>
      <c r="H56" s="69"/>
      <c r="I56" s="69"/>
      <c r="J56" s="69"/>
      <c r="K56" s="69"/>
      <c r="L56" s="69"/>
      <c r="M56" s="69"/>
      <c r="N56" s="69"/>
    </row>
    <row r="57" customFormat="false" ht="12.75" hidden="false" customHeight="true" outlineLevel="0" collapsed="false">
      <c r="B57" s="73" t="s">
        <v>100</v>
      </c>
      <c r="C57" s="74" t="s">
        <v>109</v>
      </c>
      <c r="D57" s="86" t="n">
        <f aca="false">$E$34</f>
        <v>309.702456</v>
      </c>
      <c r="E57" s="90"/>
      <c r="G57" s="69"/>
      <c r="H57" s="69"/>
      <c r="I57" s="69"/>
      <c r="J57" s="69"/>
      <c r="K57" s="69"/>
      <c r="L57" s="69"/>
      <c r="M57" s="69"/>
      <c r="N57" s="69"/>
    </row>
    <row r="58" customFormat="false" ht="12.75" hidden="false" customHeight="true" outlineLevel="0" collapsed="false">
      <c r="B58" s="73" t="s">
        <v>102</v>
      </c>
      <c r="C58" s="74" t="s">
        <v>110</v>
      </c>
      <c r="D58" s="78" t="n">
        <f aca="false">$E$45</f>
        <v>671.82</v>
      </c>
      <c r="E58" s="79"/>
      <c r="G58" s="69"/>
      <c r="H58" s="69"/>
      <c r="I58" s="69"/>
      <c r="J58" s="69"/>
      <c r="K58" s="69"/>
      <c r="L58" s="69"/>
      <c r="M58" s="69"/>
      <c r="N58" s="69"/>
    </row>
    <row r="59" customFormat="false" ht="12.75" hidden="false" customHeight="true" outlineLevel="0" collapsed="false">
      <c r="B59" s="73" t="s">
        <v>105</v>
      </c>
      <c r="C59" s="74" t="s">
        <v>111</v>
      </c>
      <c r="D59" s="78" t="n">
        <f aca="false">$D$54</f>
        <v>1232.47</v>
      </c>
      <c r="E59" s="79"/>
      <c r="G59" s="69"/>
      <c r="H59" s="69"/>
      <c r="I59" s="69"/>
      <c r="J59" s="69"/>
      <c r="K59" s="69"/>
      <c r="L59" s="69"/>
      <c r="M59" s="69"/>
      <c r="N59" s="69"/>
    </row>
    <row r="60" customFormat="false" ht="12.75" hidden="false" customHeight="true" outlineLevel="0" collapsed="false">
      <c r="B60" s="81" t="s">
        <v>98</v>
      </c>
      <c r="C60" s="81"/>
      <c r="D60" s="83" t="n">
        <f aca="false">SUM(D57:D59)</f>
        <v>2213.992456</v>
      </c>
      <c r="E60" s="84"/>
      <c r="G60" s="69"/>
      <c r="H60" s="69"/>
      <c r="I60" s="69"/>
      <c r="J60" s="69"/>
      <c r="K60" s="69"/>
      <c r="L60" s="69"/>
      <c r="M60" s="69"/>
      <c r="N60" s="69"/>
    </row>
    <row r="61" customFormat="false" ht="28.35" hidden="false" customHeight="true" outlineLevel="0" collapsed="false">
      <c r="G61" s="69"/>
      <c r="H61" s="69"/>
      <c r="I61" s="69"/>
      <c r="J61" s="69"/>
      <c r="K61" s="69"/>
      <c r="L61" s="69"/>
      <c r="M61" s="69"/>
      <c r="N61" s="69"/>
    </row>
    <row r="62" customFormat="false" ht="18" hidden="false" customHeight="true" outlineLevel="0" collapsed="false">
      <c r="B62" s="80" t="s">
        <v>112</v>
      </c>
      <c r="C62" s="80"/>
      <c r="D62" s="80"/>
      <c r="E62" s="80"/>
      <c r="G62" s="69"/>
      <c r="H62" s="69"/>
      <c r="I62" s="69"/>
      <c r="J62" s="69"/>
      <c r="K62" s="69"/>
      <c r="L62" s="69"/>
      <c r="M62" s="69"/>
      <c r="N62" s="69"/>
    </row>
    <row r="63" customFormat="false" ht="12.75" hidden="false" customHeight="true" outlineLevel="0" collapsed="false">
      <c r="B63" s="81" t="n">
        <v>3</v>
      </c>
      <c r="C63" s="81" t="s">
        <v>49</v>
      </c>
      <c r="D63" s="81" t="s">
        <v>37</v>
      </c>
      <c r="E63" s="81" t="s">
        <v>87</v>
      </c>
      <c r="G63" s="69"/>
      <c r="H63" s="69"/>
      <c r="I63" s="69"/>
      <c r="J63" s="69"/>
      <c r="K63" s="69"/>
      <c r="L63" s="69"/>
      <c r="M63" s="69"/>
      <c r="N63" s="69"/>
    </row>
    <row r="64" customFormat="false" ht="12.75" hidden="false" customHeight="true" outlineLevel="0" collapsed="false">
      <c r="B64" s="91" t="s">
        <v>70</v>
      </c>
      <c r="C64" s="74" t="s">
        <v>50</v>
      </c>
      <c r="D64" s="85" t="n">
        <f aca="false">Referencia!C56</f>
        <v>0.0181</v>
      </c>
      <c r="E64" s="86" t="n">
        <f aca="false">$D$28*D64</f>
        <v>27.438152</v>
      </c>
      <c r="G64" s="69"/>
      <c r="H64" s="69"/>
      <c r="I64" s="69"/>
      <c r="J64" s="69"/>
      <c r="K64" s="69"/>
      <c r="L64" s="69"/>
      <c r="M64" s="69"/>
      <c r="N64" s="69"/>
    </row>
    <row r="65" customFormat="false" ht="12.75" hidden="false" customHeight="true" outlineLevel="0" collapsed="false">
      <c r="B65" s="91" t="s">
        <v>72</v>
      </c>
      <c r="C65" s="74" t="s">
        <v>51</v>
      </c>
      <c r="D65" s="85" t="n">
        <f aca="false">Referencia!C57</f>
        <v>0.0014</v>
      </c>
      <c r="E65" s="86" t="n">
        <f aca="false">$D$28*D65</f>
        <v>2.122288</v>
      </c>
      <c r="G65" s="69"/>
      <c r="H65" s="69"/>
      <c r="I65" s="69"/>
      <c r="J65" s="69"/>
      <c r="K65" s="69"/>
      <c r="L65" s="69"/>
      <c r="M65" s="69"/>
      <c r="N65" s="69"/>
    </row>
    <row r="66" customFormat="false" ht="24.75" hidden="false" customHeight="true" outlineLevel="0" collapsed="false">
      <c r="B66" s="91" t="s">
        <v>75</v>
      </c>
      <c r="C66" s="92" t="s">
        <v>52</v>
      </c>
      <c r="D66" s="93" t="n">
        <f aca="false">Referencia!C58</f>
        <v>0.0405</v>
      </c>
      <c r="E66" s="103" t="n">
        <f aca="false">$D$28*D66</f>
        <v>61.39476</v>
      </c>
      <c r="G66" s="69"/>
      <c r="H66" s="69"/>
      <c r="I66" s="69"/>
      <c r="J66" s="69"/>
      <c r="K66" s="69"/>
      <c r="L66" s="69"/>
      <c r="M66" s="69"/>
      <c r="N66" s="69"/>
    </row>
    <row r="67" customFormat="false" ht="12.75" hidden="false" customHeight="true" outlineLevel="0" collapsed="false">
      <c r="B67" s="91" t="s">
        <v>76</v>
      </c>
      <c r="C67" s="74" t="s">
        <v>53</v>
      </c>
      <c r="D67" s="93" t="n">
        <f aca="false">Referencia!C59</f>
        <v>0.0019</v>
      </c>
      <c r="E67" s="103" t="n">
        <f aca="false">$D$28*D67</f>
        <v>2.880248</v>
      </c>
      <c r="G67" s="69"/>
      <c r="H67" s="69"/>
      <c r="I67" s="69"/>
      <c r="J67" s="69"/>
      <c r="K67" s="69"/>
      <c r="L67" s="69"/>
      <c r="M67" s="69"/>
      <c r="N67" s="69"/>
    </row>
    <row r="68" customFormat="false" ht="27" hidden="false" customHeight="true" outlineLevel="0" collapsed="false">
      <c r="B68" s="91" t="s">
        <v>92</v>
      </c>
      <c r="C68" s="94" t="s">
        <v>113</v>
      </c>
      <c r="D68" s="93" t="n">
        <f aca="false">Referencia!C60</f>
        <v>0.0007</v>
      </c>
      <c r="E68" s="103" t="n">
        <f aca="false">$D$28*D68</f>
        <v>1.061144</v>
      </c>
      <c r="G68" s="69"/>
      <c r="H68" s="69"/>
      <c r="I68" s="69"/>
      <c r="J68" s="69"/>
      <c r="K68" s="69"/>
      <c r="L68" s="69"/>
      <c r="M68" s="69"/>
      <c r="N68" s="69"/>
    </row>
    <row r="69" customFormat="false" ht="25.5" hidden="false" customHeight="true" outlineLevel="0" collapsed="false">
      <c r="B69" s="91" t="s">
        <v>94</v>
      </c>
      <c r="C69" s="92" t="s">
        <v>55</v>
      </c>
      <c r="D69" s="93" t="n">
        <f aca="false">Referencia!C61</f>
        <v>0.0045</v>
      </c>
      <c r="E69" s="103" t="n">
        <f aca="false">$D$28*D69</f>
        <v>6.82164</v>
      </c>
      <c r="G69" s="69"/>
      <c r="H69" s="69"/>
      <c r="I69" s="69"/>
      <c r="J69" s="69"/>
      <c r="K69" s="69"/>
      <c r="L69" s="69"/>
      <c r="M69" s="69"/>
      <c r="N69" s="69"/>
    </row>
    <row r="70" customFormat="false" ht="12.75" hidden="false" customHeight="true" outlineLevel="0" collapsed="false">
      <c r="B70" s="81" t="s">
        <v>98</v>
      </c>
      <c r="C70" s="81"/>
      <c r="D70" s="89" t="n">
        <f aca="false">SUM(D64:D69)</f>
        <v>0.0671</v>
      </c>
      <c r="E70" s="83" t="n">
        <f aca="false">SUM(E64:E69)</f>
        <v>101.718232</v>
      </c>
      <c r="G70" s="69"/>
      <c r="H70" s="69"/>
      <c r="I70" s="69"/>
      <c r="J70" s="69"/>
      <c r="K70" s="69"/>
      <c r="L70" s="69"/>
      <c r="M70" s="69"/>
      <c r="N70" s="69"/>
    </row>
    <row r="72" customFormat="false" ht="18" hidden="false" customHeight="true" outlineLevel="0" collapsed="false">
      <c r="B72" s="101" t="s">
        <v>114</v>
      </c>
      <c r="C72" s="101"/>
      <c r="D72" s="101"/>
      <c r="E72" s="101"/>
    </row>
    <row r="73" customFormat="false" ht="12.75" hidden="false" customHeight="true" outlineLevel="0" collapsed="false">
      <c r="B73" s="81" t="s">
        <v>115</v>
      </c>
      <c r="C73" s="70" t="s">
        <v>116</v>
      </c>
      <c r="D73" s="81" t="s">
        <v>37</v>
      </c>
      <c r="E73" s="81"/>
    </row>
    <row r="74" customFormat="false" ht="14.65" hidden="false" customHeight="true" outlineLevel="0" collapsed="false">
      <c r="B74" s="73" t="s">
        <v>70</v>
      </c>
      <c r="C74" s="74" t="s">
        <v>117</v>
      </c>
      <c r="D74" s="85" t="n">
        <f aca="false">Referencia!D64</f>
        <v>0</v>
      </c>
      <c r="E74" s="86" t="n">
        <f aca="false">SUM($D$28,$D$60,$E$70)*D74</f>
        <v>0</v>
      </c>
    </row>
    <row r="75" customFormat="false" ht="14.65" hidden="false" customHeight="true" outlineLevel="0" collapsed="false">
      <c r="B75" s="73" t="s">
        <v>72</v>
      </c>
      <c r="C75" s="74" t="s">
        <v>118</v>
      </c>
      <c r="D75" s="85" t="n">
        <f aca="false">Referencia!C65</f>
        <v>0.0968</v>
      </c>
      <c r="E75" s="86" t="n">
        <f aca="false">SUM($D$28,$D$60,$E$70)*D75</f>
        <v>370.9018505984</v>
      </c>
    </row>
    <row r="76" customFormat="false" ht="14.65" hidden="false" customHeight="true" outlineLevel="0" collapsed="false">
      <c r="B76" s="73" t="s">
        <v>75</v>
      </c>
      <c r="C76" s="74" t="s">
        <v>119</v>
      </c>
      <c r="D76" s="85" t="n">
        <f aca="false">Referencia!C66</f>
        <v>0.001</v>
      </c>
      <c r="E76" s="86" t="n">
        <f aca="false">SUM($D$28,$D$60,$E$70)*D76</f>
        <v>3.831630688</v>
      </c>
    </row>
    <row r="77" customFormat="false" ht="14.65" hidden="false" customHeight="true" outlineLevel="0" collapsed="false">
      <c r="B77" s="73" t="s">
        <v>76</v>
      </c>
      <c r="C77" s="74" t="s">
        <v>120</v>
      </c>
      <c r="D77" s="85" t="n">
        <f aca="false">Referencia!C67</f>
        <v>0.0063</v>
      </c>
      <c r="E77" s="86" t="n">
        <f aca="false">SUM($D$28,$D$60,$E$70)*D77</f>
        <v>24.1392733344</v>
      </c>
    </row>
    <row r="78" customFormat="false" ht="14.65" hidden="false" customHeight="true" outlineLevel="0" collapsed="false">
      <c r="B78" s="73" t="s">
        <v>92</v>
      </c>
      <c r="C78" s="74" t="s">
        <v>121</v>
      </c>
      <c r="D78" s="95" t="n">
        <f aca="false">Referencia!C68</f>
        <v>0.0002</v>
      </c>
      <c r="E78" s="86" t="n">
        <f aca="false">SUM($D$28,$D$60,$E$70)*D78</f>
        <v>0.7663261376</v>
      </c>
    </row>
    <row r="79" customFormat="false" ht="14.65" hidden="false" customHeight="true" outlineLevel="0" collapsed="false">
      <c r="B79" s="73" t="s">
        <v>94</v>
      </c>
      <c r="C79" s="74" t="s">
        <v>122</v>
      </c>
      <c r="D79" s="85" t="n">
        <f aca="false">Referencia!C69</f>
        <v>0.0417</v>
      </c>
      <c r="E79" s="86" t="n">
        <f aca="false">SUM($D$28,$D$60,$E$70)*D79</f>
        <v>159.7789996896</v>
      </c>
    </row>
    <row r="80" customFormat="false" ht="12.75" hidden="false" customHeight="true" outlineLevel="0" collapsed="false">
      <c r="B80" s="81" t="s">
        <v>98</v>
      </c>
      <c r="C80" s="81"/>
      <c r="D80" s="89" t="n">
        <f aca="false">SUM(D74:D79)</f>
        <v>0.146</v>
      </c>
      <c r="E80" s="83" t="n">
        <f aca="false">SUM(E74:E79)</f>
        <v>559.418080448</v>
      </c>
    </row>
    <row r="82" customFormat="false" ht="12.75" hidden="false" customHeight="true" outlineLevel="0" collapsed="false">
      <c r="B82" s="81" t="s">
        <v>123</v>
      </c>
      <c r="C82" s="81" t="s">
        <v>124</v>
      </c>
      <c r="D82" s="81" t="s">
        <v>87</v>
      </c>
      <c r="E82" s="82"/>
    </row>
    <row r="83" customFormat="false" ht="12.75" hidden="false" customHeight="true" outlineLevel="0" collapsed="false">
      <c r="B83" s="73" t="s">
        <v>70</v>
      </c>
      <c r="C83" s="74" t="s">
        <v>125</v>
      </c>
      <c r="D83" s="73" t="n">
        <v>0</v>
      </c>
      <c r="E83" s="75"/>
    </row>
    <row r="84" customFormat="false" ht="12.75" hidden="false" customHeight="true" outlineLevel="0" collapsed="false">
      <c r="B84" s="81" t="s">
        <v>98</v>
      </c>
      <c r="C84" s="81"/>
      <c r="D84" s="71" t="n">
        <v>0</v>
      </c>
      <c r="E84" s="72"/>
    </row>
    <row r="86" customFormat="false" ht="12.75" hidden="false" customHeight="true" outlineLevel="0" collapsed="false">
      <c r="B86" s="81"/>
      <c r="C86" s="81" t="s">
        <v>126</v>
      </c>
      <c r="D86" s="81" t="s">
        <v>87</v>
      </c>
      <c r="E86" s="82"/>
    </row>
    <row r="87" customFormat="false" ht="12.75" hidden="false" customHeight="true" outlineLevel="0" collapsed="false">
      <c r="B87" s="73" t="s">
        <v>115</v>
      </c>
      <c r="C87" s="74" t="s">
        <v>127</v>
      </c>
      <c r="D87" s="86" t="n">
        <f aca="false">$E$80</f>
        <v>559.418080448</v>
      </c>
      <c r="E87" s="90"/>
    </row>
    <row r="88" customFormat="false" ht="12.75" hidden="false" customHeight="true" outlineLevel="0" collapsed="false">
      <c r="B88" s="73" t="s">
        <v>123</v>
      </c>
      <c r="C88" s="74" t="s">
        <v>128</v>
      </c>
      <c r="D88" s="78" t="n">
        <f aca="false">$D$84</f>
        <v>0</v>
      </c>
      <c r="E88" s="79"/>
    </row>
    <row r="89" customFormat="false" ht="12.75" hidden="false" customHeight="true" outlineLevel="0" collapsed="false">
      <c r="B89" s="81" t="s">
        <v>98</v>
      </c>
      <c r="C89" s="81"/>
      <c r="D89" s="83" t="n">
        <f aca="false">SUM(D87:D88)</f>
        <v>559.418080448</v>
      </c>
      <c r="E89" s="84"/>
    </row>
    <row r="91" customFormat="false" ht="18" hidden="false" customHeight="true" outlineLevel="0" collapsed="false">
      <c r="B91" s="80" t="s">
        <v>129</v>
      </c>
      <c r="C91" s="80"/>
      <c r="D91" s="80"/>
    </row>
    <row r="92" customFormat="false" ht="12.75" hidden="false" customHeight="true" outlineLevel="0" collapsed="false">
      <c r="B92" s="81" t="n">
        <v>5</v>
      </c>
      <c r="C92" s="81" t="s">
        <v>130</v>
      </c>
      <c r="D92" s="81" t="s">
        <v>87</v>
      </c>
      <c r="E92" s="82"/>
    </row>
    <row r="93" customFormat="false" ht="12.75" hidden="false" customHeight="true" outlineLevel="0" collapsed="false">
      <c r="B93" s="73" t="s">
        <v>70</v>
      </c>
      <c r="C93" s="74" t="s">
        <v>131</v>
      </c>
      <c r="D93" s="86" t="n">
        <f aca="false">Uniforme!$E$11</f>
        <v>0</v>
      </c>
      <c r="E93" s="90"/>
    </row>
    <row r="94" customFormat="false" ht="12.75" hidden="false" customHeight="true" outlineLevel="0" collapsed="false">
      <c r="B94" s="73" t="s">
        <v>72</v>
      </c>
      <c r="C94" s="74" t="s">
        <v>132</v>
      </c>
      <c r="D94" s="86" t="n">
        <f aca="false">'Material de Jardinagem'!E24</f>
        <v>0</v>
      </c>
      <c r="E94" s="90"/>
    </row>
    <row r="95" customFormat="false" ht="12.75" hidden="false" customHeight="true" outlineLevel="0" collapsed="false">
      <c r="B95" s="73" t="s">
        <v>75</v>
      </c>
      <c r="C95" s="74" t="s">
        <v>133</v>
      </c>
      <c r="D95" s="78" t="n">
        <f aca="false">'Equip. jardineiros'!H37</f>
        <v>0</v>
      </c>
      <c r="E95" s="90"/>
    </row>
    <row r="96" customFormat="false" ht="12.75" hidden="false" customHeight="true" outlineLevel="0" collapsed="false">
      <c r="B96" s="73" t="s">
        <v>76</v>
      </c>
      <c r="C96" s="74" t="s">
        <v>97</v>
      </c>
      <c r="D96" s="86"/>
      <c r="E96" s="90"/>
    </row>
    <row r="97" customFormat="false" ht="12.75" hidden="false" customHeight="true" outlineLevel="0" collapsed="false">
      <c r="B97" s="81" t="s">
        <v>98</v>
      </c>
      <c r="C97" s="81"/>
      <c r="D97" s="83" t="n">
        <f aca="false">SUM(D93:D96)</f>
        <v>0</v>
      </c>
      <c r="E97" s="84"/>
    </row>
    <row r="99" customFormat="false" ht="18" hidden="false" customHeight="true" outlineLevel="0" collapsed="false">
      <c r="B99" s="80" t="s">
        <v>134</v>
      </c>
      <c r="C99" s="80"/>
      <c r="D99" s="80"/>
      <c r="E99" s="80"/>
    </row>
    <row r="100" customFormat="false" ht="12.75" hidden="false" customHeight="true" outlineLevel="0" collapsed="false">
      <c r="B100" s="81" t="n">
        <v>6</v>
      </c>
      <c r="C100" s="81" t="s">
        <v>63</v>
      </c>
      <c r="D100" s="81" t="s">
        <v>37</v>
      </c>
      <c r="E100" s="81" t="s">
        <v>87</v>
      </c>
    </row>
    <row r="101" customFormat="false" ht="12.75" hidden="false" customHeight="true" outlineLevel="0" collapsed="false">
      <c r="B101" s="73" t="s">
        <v>70</v>
      </c>
      <c r="C101" s="74" t="s">
        <v>64</v>
      </c>
      <c r="D101" s="96" t="n">
        <f aca="false">Referencia!C72</f>
        <v>0.0144</v>
      </c>
      <c r="E101" s="97" t="n">
        <f aca="false">ROUND($D$101*$D$116,2)</f>
        <v>63.23</v>
      </c>
    </row>
    <row r="102" customFormat="false" ht="12.75" hidden="false" customHeight="true" outlineLevel="0" collapsed="false">
      <c r="B102" s="73" t="s">
        <v>72</v>
      </c>
      <c r="C102" s="74" t="s">
        <v>65</v>
      </c>
      <c r="D102" s="96" t="n">
        <f aca="false">Referencia!C73</f>
        <v>0</v>
      </c>
      <c r="E102" s="97" t="n">
        <f aca="false">ROUND($D$102*($D$116+$E$101),2)</f>
        <v>0</v>
      </c>
    </row>
    <row r="103" customFormat="false" ht="12.75" hidden="false" customHeight="true" outlineLevel="0" collapsed="false">
      <c r="B103" s="73" t="s">
        <v>75</v>
      </c>
      <c r="C103" s="74" t="s">
        <v>66</v>
      </c>
      <c r="D103" s="89" t="n">
        <v>0</v>
      </c>
      <c r="E103" s="86" t="n">
        <v>0</v>
      </c>
    </row>
    <row r="104" customFormat="false" ht="27" hidden="false" customHeight="true" outlineLevel="0" collapsed="false">
      <c r="B104" s="73"/>
      <c r="C104" s="92" t="s">
        <v>67</v>
      </c>
      <c r="D104" s="85" t="n">
        <f aca="false">Referencia!C75</f>
        <v>0.0925</v>
      </c>
      <c r="E104" s="86" t="n">
        <f aca="false">D104*((D116+E101+E102)/(1-(D104+D105)))</f>
        <v>480.490712631417</v>
      </c>
    </row>
    <row r="105" customFormat="false" ht="12.75" hidden="false" customHeight="true" outlineLevel="0" collapsed="false">
      <c r="B105" s="73"/>
      <c r="C105" s="74" t="s">
        <v>68</v>
      </c>
      <c r="D105" s="85" t="n">
        <f aca="false">Referencia!C76</f>
        <v>0.05</v>
      </c>
      <c r="E105" s="86" t="n">
        <f aca="false">D105*((D116+E101+E102)/(1-(D104+D105)))</f>
        <v>259.724709530496</v>
      </c>
    </row>
    <row r="106" customFormat="false" ht="12.75" hidden="false" customHeight="true" outlineLevel="0" collapsed="false">
      <c r="B106" s="73"/>
      <c r="C106" s="74" t="s">
        <v>69</v>
      </c>
      <c r="D106" s="85" t="n">
        <f aca="false">Referencia!C77</f>
        <v>0</v>
      </c>
      <c r="E106" s="86" t="n">
        <v>0</v>
      </c>
    </row>
    <row r="107" customFormat="false" ht="12.75" hidden="false" customHeight="true" outlineLevel="0" collapsed="false">
      <c r="B107" s="81" t="s">
        <v>98</v>
      </c>
      <c r="C107" s="81"/>
      <c r="D107" s="89" t="n">
        <f aca="false">SUM(D101:D106)</f>
        <v>0.1569</v>
      </c>
      <c r="E107" s="83" t="n">
        <f aca="false">SUM(E101:E106)</f>
        <v>803.445422161913</v>
      </c>
    </row>
    <row r="109" customFormat="false" ht="18" hidden="false" customHeight="true" outlineLevel="0" collapsed="false">
      <c r="B109" s="80" t="s">
        <v>135</v>
      </c>
      <c r="C109" s="80"/>
      <c r="D109" s="80"/>
    </row>
    <row r="110" customFormat="false" ht="12.75" hidden="false" customHeight="true" outlineLevel="0" collapsed="false">
      <c r="B110" s="98"/>
      <c r="C110" s="99" t="s">
        <v>136</v>
      </c>
      <c r="D110" s="81" t="s">
        <v>87</v>
      </c>
    </row>
    <row r="111" customFormat="false" ht="12.75" hidden="false" customHeight="true" outlineLevel="0" collapsed="false">
      <c r="B111" s="73" t="s">
        <v>70</v>
      </c>
      <c r="C111" s="74" t="s">
        <v>137</v>
      </c>
      <c r="D111" s="78" t="n">
        <f aca="false">$D$28</f>
        <v>1515.92</v>
      </c>
    </row>
    <row r="112" customFormat="false" ht="12.75" hidden="false" customHeight="true" outlineLevel="0" collapsed="false">
      <c r="B112" s="73" t="s">
        <v>72</v>
      </c>
      <c r="C112" s="74" t="s">
        <v>138</v>
      </c>
      <c r="D112" s="86" t="n">
        <f aca="false">$D$60</f>
        <v>2213.992456</v>
      </c>
    </row>
    <row r="113" customFormat="false" ht="12.75" hidden="false" customHeight="true" outlineLevel="0" collapsed="false">
      <c r="B113" s="73" t="s">
        <v>75</v>
      </c>
      <c r="C113" s="74" t="s">
        <v>139</v>
      </c>
      <c r="D113" s="86" t="n">
        <f aca="false">$E$70</f>
        <v>101.718232</v>
      </c>
    </row>
    <row r="114" customFormat="false" ht="12.75" hidden="false" customHeight="true" outlineLevel="0" collapsed="false">
      <c r="B114" s="73" t="s">
        <v>76</v>
      </c>
      <c r="C114" s="74" t="s">
        <v>140</v>
      </c>
      <c r="D114" s="86" t="n">
        <f aca="false">$D$89</f>
        <v>559.418080448</v>
      </c>
    </row>
    <row r="115" customFormat="false" ht="12.75" hidden="false" customHeight="true" outlineLevel="0" collapsed="false">
      <c r="B115" s="73" t="s">
        <v>92</v>
      </c>
      <c r="C115" s="74" t="s">
        <v>141</v>
      </c>
      <c r="D115" s="86" t="n">
        <f aca="false">$D$97</f>
        <v>0</v>
      </c>
    </row>
    <row r="116" customFormat="false" ht="12.75" hidden="false" customHeight="true" outlineLevel="0" collapsed="false">
      <c r="B116" s="81"/>
      <c r="C116" s="81" t="s">
        <v>142</v>
      </c>
      <c r="D116" s="83" t="n">
        <f aca="false">SUM(D111:E115)</f>
        <v>4391.048768448</v>
      </c>
    </row>
    <row r="117" customFormat="false" ht="12.75" hidden="false" customHeight="true" outlineLevel="0" collapsed="false">
      <c r="B117" s="73" t="s">
        <v>94</v>
      </c>
      <c r="C117" s="74" t="s">
        <v>143</v>
      </c>
      <c r="D117" s="86" t="n">
        <f aca="false">$E$107</f>
        <v>803.445422161913</v>
      </c>
    </row>
    <row r="118" customFormat="false" ht="12.75" hidden="false" customHeight="true" outlineLevel="0" collapsed="false">
      <c r="B118" s="81"/>
      <c r="C118" s="81" t="s">
        <v>144</v>
      </c>
      <c r="D118" s="83" t="n">
        <f aca="false">SUM(D117,D116)</f>
        <v>5194.49419060991</v>
      </c>
    </row>
  </sheetData>
  <mergeCells count="10">
    <mergeCell ref="B3:C3"/>
    <mergeCell ref="B4:C4"/>
    <mergeCell ref="B13:D13"/>
    <mergeCell ref="B19:D19"/>
    <mergeCell ref="B30:E30"/>
    <mergeCell ref="B62:E62"/>
    <mergeCell ref="B72:E72"/>
    <mergeCell ref="B91:D91"/>
    <mergeCell ref="B99:E99"/>
    <mergeCell ref="B109:D109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0" man="true" max="16383" min="0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C0C0"/>
    <pageSetUpPr fitToPage="false"/>
  </sheetPr>
  <dimension ref="B1:N118"/>
  <sheetViews>
    <sheetView showFormulas="false" showGridLines="false" showRowColHeaders="true" showZeros="true" rightToLeft="false" tabSelected="false" showOutlineSymbols="true" defaultGridColor="true" view="normal" topLeftCell="A106" colorId="64" zoomScale="100" zoomScaleNormal="100" zoomScalePageLayoutView="100" workbookViewId="0">
      <selection pane="topLeft" activeCell="I109" activeCellId="0" sqref="I109"/>
    </sheetView>
  </sheetViews>
  <sheetFormatPr defaultColWidth="8.6796875" defaultRowHeight="12.75" zeroHeight="false" outlineLevelRow="0" outlineLevelCol="0"/>
  <cols>
    <col collapsed="false" customWidth="true" hidden="false" outlineLevel="0" max="1" min="1" style="2" width="1.08"/>
    <col collapsed="false" customWidth="true" hidden="false" outlineLevel="0" max="2" min="2" style="2" width="8.5"/>
    <col collapsed="false" customWidth="true" hidden="false" outlineLevel="0" max="3" min="3" style="2" width="67.63"/>
    <col collapsed="false" customWidth="true" hidden="false" outlineLevel="0" max="4" min="4" style="2" width="36.18"/>
    <col collapsed="false" customWidth="true" hidden="false" outlineLevel="0" max="5" min="5" style="2" width="18.09"/>
    <col collapsed="false" customWidth="true" hidden="false" outlineLevel="0" max="6" min="6" style="2" width="8.76"/>
    <col collapsed="false" customWidth="true" hidden="false" outlineLevel="0" max="7" min="7" style="2" width="9.33"/>
    <col collapsed="false" customWidth="true" hidden="false" outlineLevel="0" max="8" min="8" style="2" width="9.99"/>
    <col collapsed="false" customWidth="true" hidden="false" outlineLevel="0" max="9" min="9" style="2" width="11.07"/>
    <col collapsed="false" customWidth="true" hidden="false" outlineLevel="0" max="1025" min="10" style="2" width="8.5"/>
  </cols>
  <sheetData>
    <row r="1" customFormat="false" ht="23.25" hidden="false" customHeight="true" outlineLevel="0" collapsed="false">
      <c r="B1" s="68"/>
      <c r="C1" s="68"/>
      <c r="D1" s="68"/>
      <c r="E1" s="68"/>
      <c r="G1" s="69"/>
      <c r="H1" s="69"/>
      <c r="I1" s="69"/>
      <c r="J1" s="69"/>
      <c r="K1" s="69"/>
      <c r="L1" s="69"/>
      <c r="M1" s="69"/>
      <c r="N1" s="69"/>
    </row>
    <row r="2" customFormat="false" ht="12.75" hidden="false" customHeight="true" outlineLevel="0" collapsed="false">
      <c r="G2" s="69"/>
      <c r="H2" s="69"/>
      <c r="I2" s="69"/>
      <c r="J2" s="69"/>
      <c r="K2" s="69"/>
      <c r="L2" s="69"/>
      <c r="M2" s="69"/>
      <c r="N2" s="69"/>
    </row>
    <row r="3" customFormat="false" ht="12.75" hidden="false" customHeight="true" outlineLevel="0" collapsed="false">
      <c r="B3" s="70" t="s">
        <v>1</v>
      </c>
      <c r="C3" s="70"/>
      <c r="D3" s="71" t="n">
        <f aca="false">Referencia!C3</f>
        <v>0</v>
      </c>
      <c r="E3" s="72"/>
      <c r="G3" s="69"/>
      <c r="H3" s="69"/>
      <c r="I3" s="69"/>
      <c r="J3" s="69"/>
      <c r="K3" s="69"/>
      <c r="L3" s="69"/>
      <c r="M3" s="69"/>
      <c r="N3" s="69"/>
    </row>
    <row r="4" customFormat="false" ht="12.75" hidden="false" customHeight="true" outlineLevel="0" collapsed="false">
      <c r="B4" s="70" t="s">
        <v>2</v>
      </c>
      <c r="C4" s="70"/>
      <c r="D4" s="71" t="n">
        <f aca="false">Referencia!C4</f>
        <v>0</v>
      </c>
      <c r="E4" s="72"/>
      <c r="G4" s="69"/>
      <c r="H4" s="69"/>
      <c r="I4" s="69"/>
      <c r="J4" s="69"/>
      <c r="K4" s="69"/>
      <c r="L4" s="69"/>
      <c r="M4" s="69"/>
      <c r="N4" s="69"/>
    </row>
    <row r="5" customFormat="false" ht="12.75" hidden="false" customHeight="true" outlineLevel="0" collapsed="false">
      <c r="G5" s="69"/>
      <c r="H5" s="69"/>
      <c r="I5" s="69"/>
      <c r="J5" s="69"/>
      <c r="K5" s="69"/>
      <c r="L5" s="69"/>
      <c r="M5" s="69"/>
      <c r="N5" s="69"/>
    </row>
    <row r="6" customFormat="false" ht="12.75" hidden="false" customHeight="true" outlineLevel="0" collapsed="false">
      <c r="G6" s="69"/>
      <c r="H6" s="69"/>
      <c r="I6" s="69"/>
      <c r="J6" s="69"/>
      <c r="K6" s="69"/>
      <c r="L6" s="69"/>
      <c r="M6" s="69"/>
      <c r="N6" s="69"/>
    </row>
    <row r="7" customFormat="false" ht="12.75" hidden="false" customHeight="true" outlineLevel="0" collapsed="false">
      <c r="B7" s="73" t="s">
        <v>70</v>
      </c>
      <c r="C7" s="74" t="s">
        <v>71</v>
      </c>
      <c r="D7" s="71"/>
      <c r="E7" s="72"/>
      <c r="F7" s="69"/>
      <c r="G7" s="69"/>
      <c r="H7" s="69"/>
      <c r="I7" s="69"/>
      <c r="J7" s="69"/>
      <c r="K7" s="69"/>
      <c r="L7" s="69"/>
      <c r="M7" s="69"/>
      <c r="N7" s="69"/>
    </row>
    <row r="8" customFormat="false" ht="12.75" hidden="false" customHeight="true" outlineLevel="0" collapsed="false">
      <c r="B8" s="73" t="s">
        <v>72</v>
      </c>
      <c r="C8" s="74" t="s">
        <v>73</v>
      </c>
      <c r="D8" s="73" t="s">
        <v>74</v>
      </c>
      <c r="E8" s="75"/>
      <c r="F8" s="69"/>
      <c r="G8" s="69"/>
      <c r="H8" s="69"/>
      <c r="I8" s="69"/>
      <c r="J8" s="69"/>
      <c r="K8" s="69"/>
      <c r="L8" s="69"/>
      <c r="M8" s="69"/>
      <c r="N8" s="69"/>
    </row>
    <row r="9" customFormat="false" ht="12.75" hidden="false" customHeight="true" outlineLevel="0" collapsed="false">
      <c r="B9" s="73" t="s">
        <v>75</v>
      </c>
      <c r="C9" s="74" t="s">
        <v>3</v>
      </c>
      <c r="D9" s="73" t="str">
        <f aca="false">Referencia!C6</f>
        <v>CCT - SEAC DF 2023</v>
      </c>
      <c r="E9" s="75"/>
      <c r="F9" s="69"/>
      <c r="G9" s="69"/>
      <c r="H9" s="69"/>
      <c r="I9" s="69"/>
      <c r="J9" s="69"/>
      <c r="K9" s="69"/>
      <c r="L9" s="69"/>
      <c r="M9" s="69"/>
      <c r="N9" s="69"/>
    </row>
    <row r="10" customFormat="false" ht="12.75" hidden="false" customHeight="true" outlineLevel="0" collapsed="false">
      <c r="B10" s="73" t="s">
        <v>76</v>
      </c>
      <c r="C10" s="74" t="s">
        <v>77</v>
      </c>
      <c r="D10" s="71" t="n">
        <v>12</v>
      </c>
      <c r="E10" s="72"/>
      <c r="F10" s="69"/>
      <c r="G10" s="69"/>
      <c r="H10" s="69"/>
      <c r="I10" s="69"/>
      <c r="J10" s="69"/>
      <c r="K10" s="69"/>
      <c r="L10" s="69"/>
      <c r="M10" s="69"/>
      <c r="N10" s="69"/>
    </row>
    <row r="11" customFormat="false" ht="12.75" hidden="false" customHeight="true" outlineLevel="0" collapsed="false">
      <c r="G11" s="69"/>
      <c r="H11" s="69"/>
      <c r="I11" s="69"/>
      <c r="J11" s="69"/>
      <c r="K11" s="69"/>
      <c r="L11" s="69"/>
      <c r="M11" s="69"/>
      <c r="N11" s="69"/>
    </row>
    <row r="12" customFormat="false" ht="12.75" hidden="false" customHeight="true" outlineLevel="0" collapsed="false">
      <c r="G12" s="69"/>
      <c r="H12" s="69"/>
      <c r="I12" s="69"/>
      <c r="J12" s="69"/>
      <c r="K12" s="69"/>
      <c r="L12" s="69"/>
      <c r="M12" s="69"/>
      <c r="N12" s="69"/>
    </row>
    <row r="13" customFormat="false" ht="24.75" hidden="false" customHeight="true" outlineLevel="0" collapsed="false">
      <c r="B13" s="70" t="s">
        <v>78</v>
      </c>
      <c r="C13" s="70"/>
      <c r="D13" s="70"/>
      <c r="E13" s="76"/>
      <c r="F13" s="77"/>
      <c r="G13" s="69"/>
      <c r="H13" s="69"/>
      <c r="I13" s="69"/>
      <c r="J13" s="69"/>
      <c r="K13" s="69"/>
      <c r="L13" s="69"/>
      <c r="M13" s="69"/>
      <c r="N13" s="69"/>
    </row>
    <row r="14" customFormat="false" ht="12.75" hidden="false" customHeight="true" outlineLevel="0" collapsed="false">
      <c r="B14" s="73" t="n">
        <v>1</v>
      </c>
      <c r="C14" s="74" t="s">
        <v>79</v>
      </c>
      <c r="D14" s="73" t="s">
        <v>80</v>
      </c>
      <c r="E14" s="75"/>
      <c r="F14" s="69"/>
      <c r="G14" s="69"/>
      <c r="H14" s="69"/>
      <c r="I14" s="69"/>
      <c r="J14" s="69"/>
      <c r="K14" s="69"/>
      <c r="L14" s="69"/>
      <c r="M14" s="69"/>
      <c r="N14" s="69"/>
    </row>
    <row r="15" customFormat="false" ht="12.75" hidden="false" customHeight="true" outlineLevel="0" collapsed="false">
      <c r="B15" s="73" t="n">
        <v>2</v>
      </c>
      <c r="C15" s="74" t="s">
        <v>20</v>
      </c>
      <c r="D15" s="73" t="s">
        <v>25</v>
      </c>
      <c r="E15" s="75"/>
      <c r="F15" s="69"/>
      <c r="G15" s="69"/>
      <c r="H15" s="69"/>
      <c r="I15" s="69"/>
      <c r="J15" s="69"/>
      <c r="K15" s="69"/>
      <c r="L15" s="69"/>
      <c r="M15" s="69"/>
      <c r="N15" s="69"/>
    </row>
    <row r="16" customFormat="false" ht="12.75" hidden="false" customHeight="true" outlineLevel="0" collapsed="false">
      <c r="B16" s="73" t="n">
        <v>3</v>
      </c>
      <c r="C16" s="74" t="s">
        <v>82</v>
      </c>
      <c r="D16" s="78" t="n">
        <f aca="false">Referencia!C29</f>
        <v>3827.96</v>
      </c>
      <c r="E16" s="79"/>
      <c r="F16" s="69"/>
      <c r="G16" s="69"/>
      <c r="H16" s="69"/>
      <c r="I16" s="69"/>
      <c r="J16" s="69"/>
      <c r="K16" s="69"/>
      <c r="L16" s="69"/>
      <c r="M16" s="69"/>
      <c r="N16" s="69"/>
    </row>
    <row r="17" customFormat="false" ht="12.75" hidden="false" customHeight="true" outlineLevel="0" collapsed="false">
      <c r="B17" s="73" t="n">
        <v>5</v>
      </c>
      <c r="C17" s="74" t="s">
        <v>83</v>
      </c>
      <c r="D17" s="71" t="str">
        <f aca="false">'Aux. Jardinagem'!D17</f>
        <v>1º de janeiro de 2023</v>
      </c>
      <c r="E17" s="72"/>
      <c r="F17" s="69"/>
      <c r="G17" s="69"/>
      <c r="H17" s="69"/>
      <c r="I17" s="69"/>
      <c r="J17" s="69"/>
      <c r="K17" s="69"/>
      <c r="L17" s="69"/>
      <c r="M17" s="69"/>
      <c r="N17" s="69"/>
    </row>
    <row r="18" customFormat="false" ht="12.75" hidden="false" customHeight="true" outlineLevel="0" collapsed="false">
      <c r="G18" s="69"/>
      <c r="H18" s="69"/>
      <c r="I18" s="69"/>
      <c r="J18" s="69"/>
      <c r="K18" s="69"/>
      <c r="L18" s="69"/>
      <c r="M18" s="69"/>
      <c r="N18" s="69"/>
    </row>
    <row r="19" customFormat="false" ht="18" hidden="false" customHeight="true" outlineLevel="0" collapsed="false">
      <c r="B19" s="80" t="s">
        <v>85</v>
      </c>
      <c r="C19" s="80"/>
      <c r="D19" s="80"/>
      <c r="G19" s="69"/>
      <c r="H19" s="69"/>
      <c r="I19" s="69"/>
      <c r="J19" s="69"/>
      <c r="K19" s="69"/>
      <c r="L19" s="69"/>
      <c r="M19" s="69"/>
      <c r="N19" s="69"/>
    </row>
    <row r="20" customFormat="false" ht="12.75" hidden="false" customHeight="true" outlineLevel="0" collapsed="false">
      <c r="B20" s="81" t="n">
        <v>1</v>
      </c>
      <c r="C20" s="81" t="s">
        <v>86</v>
      </c>
      <c r="D20" s="81" t="s">
        <v>87</v>
      </c>
      <c r="E20" s="82"/>
      <c r="F20" s="77"/>
      <c r="G20" s="69"/>
      <c r="H20" s="69"/>
      <c r="I20" s="69"/>
      <c r="J20" s="69"/>
      <c r="K20" s="69"/>
      <c r="L20" s="69"/>
      <c r="M20" s="69"/>
      <c r="N20" s="69"/>
    </row>
    <row r="21" customFormat="false" ht="12.75" hidden="false" customHeight="true" outlineLevel="0" collapsed="false">
      <c r="B21" s="73" t="s">
        <v>70</v>
      </c>
      <c r="C21" s="74" t="s">
        <v>88</v>
      </c>
      <c r="D21" s="78" t="n">
        <f aca="false">$D$16</f>
        <v>3827.96</v>
      </c>
      <c r="E21" s="79"/>
      <c r="F21" s="69"/>
      <c r="G21" s="69"/>
      <c r="H21" s="69"/>
      <c r="I21" s="69"/>
      <c r="J21" s="69"/>
      <c r="K21" s="69"/>
      <c r="L21" s="69"/>
      <c r="M21" s="69"/>
      <c r="N21" s="69"/>
    </row>
    <row r="22" customFormat="false" ht="12.75" hidden="false" customHeight="true" outlineLevel="0" collapsed="false">
      <c r="B22" s="73" t="s">
        <v>72</v>
      </c>
      <c r="C22" s="74" t="s">
        <v>89</v>
      </c>
      <c r="D22" s="78"/>
      <c r="E22" s="79"/>
      <c r="F22" s="69"/>
      <c r="G22" s="69"/>
      <c r="H22" s="69"/>
      <c r="I22" s="69"/>
      <c r="J22" s="69"/>
      <c r="K22" s="69"/>
      <c r="L22" s="69"/>
      <c r="M22" s="69"/>
      <c r="N22" s="69"/>
    </row>
    <row r="23" customFormat="false" ht="12.75" hidden="false" customHeight="true" outlineLevel="0" collapsed="false">
      <c r="B23" s="73" t="s">
        <v>75</v>
      </c>
      <c r="C23" s="74" t="s">
        <v>90</v>
      </c>
      <c r="D23" s="78"/>
      <c r="E23" s="79"/>
      <c r="F23" s="69"/>
      <c r="G23" s="69"/>
      <c r="H23" s="69"/>
      <c r="I23" s="69"/>
      <c r="J23" s="69"/>
      <c r="K23" s="69"/>
      <c r="L23" s="69"/>
      <c r="M23" s="69"/>
      <c r="N23" s="69"/>
    </row>
    <row r="24" customFormat="false" ht="12.75" hidden="false" customHeight="true" outlineLevel="0" collapsed="false">
      <c r="B24" s="73" t="s">
        <v>76</v>
      </c>
      <c r="C24" s="74" t="s">
        <v>91</v>
      </c>
      <c r="D24" s="78"/>
      <c r="E24" s="79"/>
      <c r="F24" s="69"/>
      <c r="G24" s="69"/>
      <c r="H24" s="69"/>
      <c r="I24" s="69"/>
      <c r="J24" s="69"/>
      <c r="K24" s="69"/>
      <c r="L24" s="69"/>
      <c r="M24" s="69"/>
      <c r="N24" s="69"/>
    </row>
    <row r="25" customFormat="false" ht="12.75" hidden="false" customHeight="true" outlineLevel="0" collapsed="false">
      <c r="B25" s="73" t="s">
        <v>92</v>
      </c>
      <c r="C25" s="74" t="s">
        <v>93</v>
      </c>
      <c r="D25" s="78"/>
      <c r="E25" s="79"/>
      <c r="F25" s="69"/>
      <c r="G25" s="69"/>
      <c r="H25" s="69"/>
      <c r="I25" s="69"/>
      <c r="J25" s="69"/>
      <c r="K25" s="69"/>
      <c r="L25" s="69"/>
      <c r="M25" s="69"/>
      <c r="N25" s="69"/>
    </row>
    <row r="26" customFormat="false" ht="12.75" hidden="false" customHeight="true" outlineLevel="0" collapsed="false">
      <c r="B26" s="73" t="s">
        <v>94</v>
      </c>
      <c r="C26" s="74" t="s">
        <v>95</v>
      </c>
      <c r="D26" s="78"/>
      <c r="E26" s="79"/>
      <c r="F26" s="69"/>
      <c r="G26" s="69"/>
      <c r="H26" s="69"/>
      <c r="I26" s="69"/>
      <c r="J26" s="69"/>
      <c r="K26" s="69"/>
      <c r="L26" s="69"/>
      <c r="M26" s="69"/>
      <c r="N26" s="69"/>
    </row>
    <row r="27" customFormat="false" ht="12.75" hidden="false" customHeight="true" outlineLevel="0" collapsed="false">
      <c r="B27" s="73" t="s">
        <v>96</v>
      </c>
      <c r="C27" s="74" t="s">
        <v>97</v>
      </c>
      <c r="D27" s="78"/>
      <c r="E27" s="79"/>
      <c r="F27" s="69"/>
      <c r="G27" s="69"/>
      <c r="H27" s="69"/>
      <c r="I27" s="69"/>
      <c r="J27" s="69"/>
      <c r="K27" s="69"/>
      <c r="L27" s="69"/>
      <c r="M27" s="69"/>
      <c r="N27" s="69"/>
    </row>
    <row r="28" customFormat="false" ht="12.75" hidden="false" customHeight="true" outlineLevel="0" collapsed="false">
      <c r="B28" s="81" t="s">
        <v>98</v>
      </c>
      <c r="C28" s="81"/>
      <c r="D28" s="83" t="n">
        <f aca="false">SUM(D21:E27)</f>
        <v>3827.96</v>
      </c>
      <c r="E28" s="84"/>
      <c r="F28" s="77"/>
      <c r="G28" s="69"/>
      <c r="H28" s="69"/>
      <c r="I28" s="69"/>
      <c r="J28" s="69"/>
      <c r="K28" s="69"/>
      <c r="L28" s="69"/>
      <c r="M28" s="69"/>
      <c r="N28" s="69"/>
    </row>
    <row r="29" customFormat="false" ht="28.35" hidden="false" customHeight="true" outlineLevel="0" collapsed="false"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customFormat="false" ht="18" hidden="false" customHeight="true" outlineLevel="0" collapsed="false">
      <c r="B30" s="80" t="s">
        <v>99</v>
      </c>
      <c r="C30" s="80"/>
      <c r="D30" s="80"/>
      <c r="E30" s="80"/>
      <c r="G30" s="69"/>
      <c r="H30" s="69"/>
      <c r="I30" s="69"/>
      <c r="J30" s="69"/>
      <c r="K30" s="69"/>
      <c r="L30" s="69"/>
      <c r="M30" s="69"/>
      <c r="N30" s="69"/>
    </row>
    <row r="31" customFormat="false" ht="12.75" hidden="false" customHeight="true" outlineLevel="0" collapsed="false">
      <c r="B31" s="81" t="s">
        <v>100</v>
      </c>
      <c r="C31" s="81" t="s">
        <v>101</v>
      </c>
      <c r="D31" s="81" t="s">
        <v>37</v>
      </c>
      <c r="E31" s="81" t="s">
        <v>87</v>
      </c>
      <c r="G31" s="69"/>
      <c r="H31" s="69"/>
      <c r="I31" s="69"/>
      <c r="J31" s="69"/>
      <c r="K31" s="69"/>
      <c r="L31" s="69"/>
      <c r="M31" s="69"/>
      <c r="N31" s="69"/>
    </row>
    <row r="32" customFormat="false" ht="12.75" hidden="false" customHeight="true" outlineLevel="0" collapsed="false">
      <c r="B32" s="73" t="s">
        <v>70</v>
      </c>
      <c r="C32" s="74" t="s">
        <v>38</v>
      </c>
      <c r="D32" s="85" t="n">
        <f aca="false">Referencia!C42</f>
        <v>0.0833</v>
      </c>
      <c r="E32" s="86" t="n">
        <f aca="false">$D$28*$D$32</f>
        <v>318.869068</v>
      </c>
      <c r="G32" s="69"/>
      <c r="H32" s="69"/>
      <c r="I32" s="69"/>
      <c r="J32" s="69"/>
      <c r="K32" s="69"/>
      <c r="L32" s="69"/>
      <c r="M32" s="69"/>
      <c r="N32" s="69"/>
    </row>
    <row r="33" customFormat="false" ht="12.75" hidden="false" customHeight="true" outlineLevel="0" collapsed="false">
      <c r="B33" s="73" t="s">
        <v>72</v>
      </c>
      <c r="C33" s="74" t="s">
        <v>39</v>
      </c>
      <c r="D33" s="85" t="n">
        <f aca="false">Referencia!C43</f>
        <v>0.121</v>
      </c>
      <c r="E33" s="86" t="n">
        <f aca="false">$D$28*$D$33</f>
        <v>463.18316</v>
      </c>
      <c r="G33" s="69"/>
      <c r="H33" s="69"/>
      <c r="I33" s="69"/>
      <c r="J33" s="69"/>
      <c r="K33" s="69"/>
      <c r="L33" s="69"/>
      <c r="M33" s="69"/>
      <c r="N33" s="69"/>
    </row>
    <row r="34" customFormat="false" ht="12.75" hidden="false" customHeight="true" outlineLevel="0" collapsed="false">
      <c r="B34" s="81" t="s">
        <v>98</v>
      </c>
      <c r="C34" s="81"/>
      <c r="D34" s="89"/>
      <c r="E34" s="83" t="n">
        <f aca="false">SUM(E32:E33)</f>
        <v>782.052228</v>
      </c>
      <c r="G34" s="69"/>
      <c r="H34" s="69"/>
      <c r="I34" s="69"/>
      <c r="J34" s="69"/>
      <c r="K34" s="69"/>
      <c r="L34" s="69"/>
      <c r="M34" s="69"/>
      <c r="N34" s="69"/>
    </row>
    <row r="35" customFormat="false" ht="12.75" hidden="false" customHeight="true" outlineLevel="0" collapsed="false">
      <c r="G35" s="69"/>
      <c r="H35" s="69"/>
      <c r="I35" s="69"/>
      <c r="J35" s="69"/>
      <c r="K35" s="69"/>
      <c r="L35" s="69"/>
      <c r="M35" s="69"/>
      <c r="N35" s="69"/>
    </row>
    <row r="36" customFormat="false" ht="12.75" hidden="false" customHeight="true" outlineLevel="0" collapsed="false">
      <c r="B36" s="81" t="s">
        <v>102</v>
      </c>
      <c r="C36" s="70" t="s">
        <v>103</v>
      </c>
      <c r="D36" s="81" t="s">
        <v>37</v>
      </c>
      <c r="E36" s="81" t="s">
        <v>87</v>
      </c>
      <c r="G36" s="69"/>
      <c r="H36" s="69"/>
      <c r="I36" s="69"/>
      <c r="J36" s="69"/>
      <c r="K36" s="69"/>
      <c r="L36" s="69"/>
      <c r="M36" s="69"/>
      <c r="N36" s="69"/>
    </row>
    <row r="37" customFormat="false" ht="12.75" hidden="false" customHeight="true" outlineLevel="0" collapsed="false">
      <c r="B37" s="73" t="s">
        <v>70</v>
      </c>
      <c r="C37" s="74" t="s">
        <v>41</v>
      </c>
      <c r="D37" s="85" t="n">
        <f aca="false">Referencia!C46</f>
        <v>0.2</v>
      </c>
      <c r="E37" s="86" t="n">
        <f aca="false">ROUND(($D$28+$E$34)*D37,2)</f>
        <v>922</v>
      </c>
      <c r="G37" s="69"/>
      <c r="H37" s="69"/>
      <c r="I37" s="69"/>
      <c r="J37" s="69"/>
      <c r="K37" s="69"/>
      <c r="L37" s="69"/>
      <c r="M37" s="69"/>
      <c r="N37" s="69"/>
    </row>
    <row r="38" customFormat="false" ht="12.75" hidden="false" customHeight="true" outlineLevel="0" collapsed="false">
      <c r="B38" s="73" t="s">
        <v>72</v>
      </c>
      <c r="C38" s="74" t="s">
        <v>42</v>
      </c>
      <c r="D38" s="85" t="n">
        <f aca="false">Referencia!C47</f>
        <v>0.025</v>
      </c>
      <c r="E38" s="86" t="n">
        <f aca="false">ROUND(($D$28+$E$34)*D38,2)</f>
        <v>115.25</v>
      </c>
      <c r="G38" s="69"/>
      <c r="H38" s="69"/>
      <c r="I38" s="69"/>
      <c r="J38" s="69"/>
      <c r="K38" s="69"/>
      <c r="L38" s="69"/>
      <c r="M38" s="69"/>
      <c r="N38" s="69"/>
    </row>
    <row r="39" customFormat="false" ht="12.75" hidden="false" customHeight="true" outlineLevel="0" collapsed="false">
      <c r="B39" s="73" t="s">
        <v>75</v>
      </c>
      <c r="C39" s="74" t="s">
        <v>43</v>
      </c>
      <c r="D39" s="85" t="n">
        <f aca="false">Referencia!C48</f>
        <v>0.03</v>
      </c>
      <c r="E39" s="86" t="n">
        <f aca="false">ROUND(($D$28+$E$34)*D39,2)</f>
        <v>138.3</v>
      </c>
      <c r="G39" s="69"/>
      <c r="H39" s="69"/>
      <c r="I39" s="69"/>
      <c r="J39" s="69"/>
      <c r="K39" s="69"/>
      <c r="L39" s="69"/>
      <c r="M39" s="69"/>
      <c r="N39" s="69"/>
    </row>
    <row r="40" customFormat="false" ht="12.75" hidden="false" customHeight="true" outlineLevel="0" collapsed="false">
      <c r="B40" s="73" t="s">
        <v>76</v>
      </c>
      <c r="C40" s="74" t="s">
        <v>44</v>
      </c>
      <c r="D40" s="85" t="n">
        <f aca="false">Referencia!C49</f>
        <v>0.015</v>
      </c>
      <c r="E40" s="86" t="n">
        <f aca="false">ROUND(($D$28+$E$34)*D40,2)</f>
        <v>69.15</v>
      </c>
      <c r="G40" s="69"/>
      <c r="H40" s="69"/>
      <c r="I40" s="69"/>
      <c r="J40" s="69"/>
      <c r="K40" s="69"/>
      <c r="L40" s="69"/>
      <c r="M40" s="69"/>
      <c r="N40" s="69"/>
    </row>
    <row r="41" customFormat="false" ht="12.75" hidden="false" customHeight="true" outlineLevel="0" collapsed="false">
      <c r="B41" s="73" t="s">
        <v>92</v>
      </c>
      <c r="C41" s="74" t="s">
        <v>45</v>
      </c>
      <c r="D41" s="85" t="n">
        <f aca="false">Referencia!C50</f>
        <v>0.01</v>
      </c>
      <c r="E41" s="86" t="n">
        <f aca="false">ROUND(($D$28+$E$34)*D41,2)</f>
        <v>46.1</v>
      </c>
      <c r="G41" s="69"/>
      <c r="H41" s="69"/>
      <c r="I41" s="69"/>
      <c r="J41" s="69"/>
      <c r="K41" s="69"/>
      <c r="L41" s="69"/>
      <c r="M41" s="69"/>
      <c r="N41" s="69"/>
    </row>
    <row r="42" customFormat="false" ht="12.75" hidden="false" customHeight="true" outlineLevel="0" collapsed="false">
      <c r="B42" s="73" t="s">
        <v>94</v>
      </c>
      <c r="C42" s="74" t="s">
        <v>46</v>
      </c>
      <c r="D42" s="85" t="n">
        <f aca="false">Referencia!C51</f>
        <v>0.006</v>
      </c>
      <c r="E42" s="86" t="n">
        <f aca="false">ROUND(($D$28+$E$34)*D42,2)</f>
        <v>27.66</v>
      </c>
      <c r="G42" s="69"/>
      <c r="H42" s="69"/>
      <c r="I42" s="69"/>
      <c r="J42" s="69"/>
      <c r="K42" s="69"/>
      <c r="L42" s="69"/>
      <c r="M42" s="69"/>
      <c r="N42" s="69"/>
    </row>
    <row r="43" customFormat="false" ht="12.75" hidden="false" customHeight="true" outlineLevel="0" collapsed="false">
      <c r="B43" s="73" t="s">
        <v>96</v>
      </c>
      <c r="C43" s="74" t="s">
        <v>47</v>
      </c>
      <c r="D43" s="85" t="n">
        <f aca="false">Referencia!C52</f>
        <v>0.002</v>
      </c>
      <c r="E43" s="86" t="n">
        <f aca="false">ROUND(($D$28+$E$34)*D43,2)</f>
        <v>9.22</v>
      </c>
      <c r="G43" s="69"/>
      <c r="H43" s="69"/>
      <c r="I43" s="69"/>
      <c r="J43" s="69"/>
      <c r="K43" s="69"/>
      <c r="L43" s="69"/>
      <c r="M43" s="69"/>
      <c r="N43" s="69"/>
    </row>
    <row r="44" customFormat="false" ht="12.75" hidden="false" customHeight="true" outlineLevel="0" collapsed="false">
      <c r="B44" s="73" t="s">
        <v>104</v>
      </c>
      <c r="C44" s="74" t="s">
        <v>48</v>
      </c>
      <c r="D44" s="85" t="n">
        <f aca="false">Referencia!C53</f>
        <v>0.08</v>
      </c>
      <c r="E44" s="86" t="n">
        <f aca="false">ROUND(($D$28+$E$34)*D44,2)</f>
        <v>368.8</v>
      </c>
      <c r="G44" s="69"/>
      <c r="H44" s="69"/>
      <c r="I44" s="69"/>
      <c r="J44" s="69"/>
      <c r="K44" s="69"/>
      <c r="L44" s="69"/>
      <c r="M44" s="69"/>
      <c r="N44" s="69"/>
    </row>
    <row r="45" customFormat="false" ht="13.5" hidden="false" customHeight="true" outlineLevel="0" collapsed="false">
      <c r="B45" s="81" t="s">
        <v>98</v>
      </c>
      <c r="C45" s="81"/>
      <c r="D45" s="89" t="n">
        <f aca="false">SUM(D37:D44)</f>
        <v>0.368</v>
      </c>
      <c r="E45" s="83" t="n">
        <f aca="false">SUM(E37:E44)</f>
        <v>1696.48</v>
      </c>
      <c r="G45" s="69"/>
      <c r="H45" s="69"/>
      <c r="I45" s="69"/>
      <c r="J45" s="69"/>
      <c r="K45" s="69"/>
      <c r="L45" s="69"/>
      <c r="M45" s="69"/>
      <c r="N45" s="69"/>
    </row>
    <row r="46" customFormat="false" ht="12.75" hidden="false" customHeight="true" outlineLevel="0" collapsed="false">
      <c r="G46" s="69"/>
      <c r="H46" s="69"/>
      <c r="I46" s="69"/>
      <c r="J46" s="69"/>
      <c r="K46" s="69"/>
      <c r="L46" s="69"/>
      <c r="M46" s="69"/>
      <c r="N46" s="69"/>
    </row>
    <row r="47" customFormat="false" ht="12.75" hidden="false" customHeight="true" outlineLevel="0" collapsed="false">
      <c r="B47" s="81" t="s">
        <v>105</v>
      </c>
      <c r="C47" s="81" t="s">
        <v>106</v>
      </c>
      <c r="D47" s="81" t="s">
        <v>87</v>
      </c>
      <c r="E47" s="82"/>
      <c r="G47" s="69"/>
      <c r="H47" s="69"/>
      <c r="I47" s="69"/>
      <c r="J47" s="69"/>
      <c r="K47" s="69"/>
      <c r="L47" s="69"/>
      <c r="M47" s="69"/>
      <c r="N47" s="69"/>
    </row>
    <row r="48" customFormat="false" ht="12.75" hidden="false" customHeight="true" outlineLevel="0" collapsed="false">
      <c r="B48" s="73" t="s">
        <v>70</v>
      </c>
      <c r="C48" s="74" t="s">
        <v>31</v>
      </c>
      <c r="D48" s="78" t="n">
        <f aca="false">ROUND(((Referencia!C35)*22*2)-($D$16*0.06),2)</f>
        <v>12.32</v>
      </c>
      <c r="E48" s="79"/>
      <c r="G48" s="69"/>
      <c r="H48" s="69"/>
      <c r="I48" s="69"/>
      <c r="J48" s="69"/>
      <c r="K48" s="69"/>
      <c r="L48" s="69"/>
      <c r="M48" s="69"/>
      <c r="N48" s="69"/>
    </row>
    <row r="49" customFormat="false" ht="12.75" hidden="false" customHeight="true" outlineLevel="0" collapsed="false">
      <c r="B49" s="73" t="s">
        <v>72</v>
      </c>
      <c r="C49" s="74" t="s">
        <v>32</v>
      </c>
      <c r="D49" s="86" t="n">
        <f aca="false">Referencia!C36*22</f>
        <v>891</v>
      </c>
      <c r="E49" s="90"/>
      <c r="G49" s="69"/>
      <c r="H49" s="69"/>
      <c r="I49" s="69"/>
      <c r="J49" s="69"/>
      <c r="K49" s="69"/>
      <c r="L49" s="69"/>
      <c r="M49" s="69"/>
      <c r="N49" s="69"/>
    </row>
    <row r="50" customFormat="false" ht="12.75" hidden="false" customHeight="true" outlineLevel="0" collapsed="false">
      <c r="B50" s="73" t="s">
        <v>75</v>
      </c>
      <c r="C50" s="74" t="s">
        <v>33</v>
      </c>
      <c r="D50" s="86" t="n">
        <f aca="false">Referencia!C37</f>
        <v>175.76</v>
      </c>
      <c r="E50" s="90"/>
      <c r="G50" s="69"/>
      <c r="H50" s="69"/>
      <c r="I50" s="69"/>
      <c r="J50" s="69"/>
      <c r="K50" s="69"/>
      <c r="L50" s="69"/>
      <c r="M50" s="69"/>
      <c r="N50" s="69"/>
    </row>
    <row r="51" customFormat="false" ht="12.75" hidden="false" customHeight="true" outlineLevel="0" collapsed="false">
      <c r="B51" s="73" t="s">
        <v>76</v>
      </c>
      <c r="C51" s="74" t="s">
        <v>34</v>
      </c>
      <c r="D51" s="86" t="n">
        <f aca="false">Referencia!C38</f>
        <v>2.75</v>
      </c>
      <c r="E51" s="90"/>
      <c r="G51" s="69"/>
      <c r="H51" s="69"/>
      <c r="I51" s="69"/>
      <c r="J51" s="69"/>
      <c r="K51" s="69"/>
      <c r="L51" s="69"/>
      <c r="M51" s="69"/>
      <c r="N51" s="69"/>
    </row>
    <row r="52" customFormat="false" ht="12.75" hidden="false" customHeight="true" outlineLevel="0" collapsed="false">
      <c r="B52" s="73" t="s">
        <v>92</v>
      </c>
      <c r="C52" s="74" t="s">
        <v>107</v>
      </c>
      <c r="D52" s="86" t="n">
        <f aca="false">Referencia!C39</f>
        <v>11.92</v>
      </c>
      <c r="E52" s="90"/>
      <c r="G52" s="69"/>
      <c r="H52" s="69"/>
      <c r="I52" s="69"/>
      <c r="J52" s="69"/>
      <c r="K52" s="69"/>
      <c r="L52" s="69"/>
      <c r="M52" s="69"/>
      <c r="N52" s="69"/>
    </row>
    <row r="53" customFormat="false" ht="12.75" hidden="false" customHeight="true" outlineLevel="0" collapsed="false">
      <c r="B53" s="73" t="s">
        <v>94</v>
      </c>
      <c r="C53" s="74" t="s">
        <v>97</v>
      </c>
      <c r="D53" s="86" t="n">
        <v>0</v>
      </c>
      <c r="E53" s="90"/>
      <c r="G53" s="69"/>
      <c r="H53" s="69"/>
      <c r="I53" s="69"/>
      <c r="J53" s="69"/>
      <c r="K53" s="69"/>
      <c r="L53" s="69"/>
      <c r="M53" s="69"/>
      <c r="N53" s="69"/>
    </row>
    <row r="54" customFormat="false" ht="12.75" hidden="false" customHeight="true" outlineLevel="0" collapsed="false">
      <c r="B54" s="81" t="s">
        <v>98</v>
      </c>
      <c r="C54" s="81"/>
      <c r="D54" s="83" t="n">
        <f aca="false">SUM(D48:D53)</f>
        <v>1093.75</v>
      </c>
      <c r="E54" s="84"/>
      <c r="G54" s="69"/>
      <c r="H54" s="69"/>
      <c r="I54" s="69"/>
      <c r="J54" s="69"/>
      <c r="K54" s="69"/>
      <c r="L54" s="69"/>
      <c r="M54" s="69"/>
      <c r="N54" s="69"/>
    </row>
    <row r="55" customFormat="false" ht="12.75" hidden="false" customHeight="true" outlineLevel="0" collapsed="false">
      <c r="G55" s="69"/>
      <c r="H55" s="69"/>
      <c r="I55" s="69"/>
      <c r="J55" s="69"/>
      <c r="K55" s="69"/>
      <c r="L55" s="69"/>
      <c r="M55" s="69"/>
      <c r="N55" s="69"/>
    </row>
    <row r="56" customFormat="false" ht="12.75" hidden="false" customHeight="true" outlineLevel="0" collapsed="false">
      <c r="B56" s="81"/>
      <c r="C56" s="81" t="s">
        <v>108</v>
      </c>
      <c r="D56" s="81" t="s">
        <v>87</v>
      </c>
      <c r="E56" s="82"/>
      <c r="G56" s="69"/>
      <c r="H56" s="69"/>
      <c r="I56" s="69"/>
      <c r="J56" s="69"/>
      <c r="K56" s="69"/>
      <c r="L56" s="69"/>
      <c r="M56" s="69"/>
      <c r="N56" s="69"/>
    </row>
    <row r="57" customFormat="false" ht="12.75" hidden="false" customHeight="true" outlineLevel="0" collapsed="false">
      <c r="B57" s="73" t="s">
        <v>100</v>
      </c>
      <c r="C57" s="74" t="s">
        <v>109</v>
      </c>
      <c r="D57" s="86" t="n">
        <f aca="false">$E$34</f>
        <v>782.052228</v>
      </c>
      <c r="E57" s="90"/>
      <c r="G57" s="69"/>
      <c r="H57" s="69"/>
      <c r="I57" s="69"/>
      <c r="J57" s="69"/>
      <c r="K57" s="69"/>
      <c r="L57" s="69"/>
      <c r="M57" s="69"/>
      <c r="N57" s="69"/>
    </row>
    <row r="58" customFormat="false" ht="12.75" hidden="false" customHeight="true" outlineLevel="0" collapsed="false">
      <c r="B58" s="73" t="s">
        <v>102</v>
      </c>
      <c r="C58" s="74" t="s">
        <v>110</v>
      </c>
      <c r="D58" s="78" t="n">
        <f aca="false">$E$45</f>
        <v>1696.48</v>
      </c>
      <c r="E58" s="79"/>
      <c r="G58" s="69"/>
      <c r="H58" s="69"/>
      <c r="I58" s="69"/>
      <c r="J58" s="69"/>
      <c r="K58" s="69"/>
      <c r="L58" s="69"/>
      <c r="M58" s="69"/>
      <c r="N58" s="69"/>
    </row>
    <row r="59" customFormat="false" ht="12.75" hidden="false" customHeight="true" outlineLevel="0" collapsed="false">
      <c r="B59" s="73" t="s">
        <v>105</v>
      </c>
      <c r="C59" s="74" t="s">
        <v>111</v>
      </c>
      <c r="D59" s="78" t="n">
        <f aca="false">$D$54</f>
        <v>1093.75</v>
      </c>
      <c r="E59" s="79"/>
      <c r="G59" s="69"/>
      <c r="H59" s="69"/>
      <c r="I59" s="69"/>
      <c r="J59" s="69"/>
      <c r="K59" s="69"/>
      <c r="L59" s="69"/>
      <c r="M59" s="69"/>
      <c r="N59" s="69"/>
    </row>
    <row r="60" customFormat="false" ht="12.75" hidden="false" customHeight="true" outlineLevel="0" collapsed="false">
      <c r="B60" s="81" t="s">
        <v>98</v>
      </c>
      <c r="C60" s="81"/>
      <c r="D60" s="83" t="n">
        <f aca="false">SUM(D57:D59)</f>
        <v>3572.282228</v>
      </c>
      <c r="E60" s="84"/>
      <c r="G60" s="69"/>
      <c r="H60" s="69"/>
      <c r="I60" s="69"/>
      <c r="J60" s="69"/>
      <c r="K60" s="69"/>
      <c r="L60" s="69"/>
      <c r="M60" s="69"/>
      <c r="N60" s="69"/>
    </row>
    <row r="61" customFormat="false" ht="28.35" hidden="false" customHeight="true" outlineLevel="0" collapsed="false">
      <c r="G61" s="69"/>
      <c r="H61" s="69"/>
      <c r="I61" s="69"/>
      <c r="J61" s="69"/>
      <c r="K61" s="69"/>
      <c r="L61" s="69"/>
      <c r="M61" s="69"/>
      <c r="N61" s="69"/>
    </row>
    <row r="62" customFormat="false" ht="18" hidden="false" customHeight="true" outlineLevel="0" collapsed="false">
      <c r="B62" s="80" t="s">
        <v>112</v>
      </c>
      <c r="C62" s="80"/>
      <c r="D62" s="80"/>
      <c r="E62" s="80"/>
      <c r="G62" s="69"/>
      <c r="H62" s="69"/>
      <c r="I62" s="69"/>
      <c r="J62" s="69"/>
      <c r="K62" s="69"/>
      <c r="L62" s="69"/>
      <c r="M62" s="69"/>
      <c r="N62" s="69"/>
    </row>
    <row r="63" customFormat="false" ht="12.75" hidden="false" customHeight="true" outlineLevel="0" collapsed="false">
      <c r="B63" s="81" t="n">
        <v>3</v>
      </c>
      <c r="C63" s="81" t="s">
        <v>49</v>
      </c>
      <c r="D63" s="81" t="s">
        <v>37</v>
      </c>
      <c r="E63" s="81" t="s">
        <v>87</v>
      </c>
      <c r="G63" s="69"/>
      <c r="H63" s="69"/>
      <c r="I63" s="69"/>
      <c r="J63" s="69"/>
      <c r="K63" s="69"/>
      <c r="L63" s="69"/>
      <c r="M63" s="69"/>
      <c r="N63" s="69"/>
    </row>
    <row r="64" customFormat="false" ht="12.75" hidden="false" customHeight="true" outlineLevel="0" collapsed="false">
      <c r="B64" s="91" t="s">
        <v>70</v>
      </c>
      <c r="C64" s="74" t="s">
        <v>50</v>
      </c>
      <c r="D64" s="85" t="n">
        <f aca="false">Referencia!C56</f>
        <v>0.0181</v>
      </c>
      <c r="E64" s="86" t="n">
        <f aca="false">$D$28*D64</f>
        <v>69.286076</v>
      </c>
      <c r="G64" s="69"/>
      <c r="H64" s="69"/>
      <c r="I64" s="69"/>
      <c r="J64" s="69"/>
      <c r="K64" s="69"/>
      <c r="L64" s="69"/>
      <c r="M64" s="69"/>
      <c r="N64" s="69"/>
    </row>
    <row r="65" customFormat="false" ht="12.75" hidden="false" customHeight="true" outlineLevel="0" collapsed="false">
      <c r="B65" s="91" t="s">
        <v>72</v>
      </c>
      <c r="C65" s="74" t="s">
        <v>51</v>
      </c>
      <c r="D65" s="85" t="n">
        <f aca="false">Referencia!C57</f>
        <v>0.0014</v>
      </c>
      <c r="E65" s="86" t="n">
        <f aca="false">$D$28*D65</f>
        <v>5.359144</v>
      </c>
      <c r="G65" s="69"/>
      <c r="H65" s="69"/>
      <c r="I65" s="69"/>
      <c r="J65" s="69"/>
      <c r="K65" s="69"/>
      <c r="L65" s="69"/>
      <c r="M65" s="69"/>
      <c r="N65" s="69"/>
    </row>
    <row r="66" customFormat="false" ht="24.75" hidden="false" customHeight="true" outlineLevel="0" collapsed="false">
      <c r="B66" s="91" t="s">
        <v>75</v>
      </c>
      <c r="C66" s="92" t="s">
        <v>52</v>
      </c>
      <c r="D66" s="93" t="n">
        <f aca="false">Referencia!C58</f>
        <v>0.0405</v>
      </c>
      <c r="E66" s="86" t="n">
        <f aca="false">$D$28*D66</f>
        <v>155.03238</v>
      </c>
      <c r="G66" s="69"/>
      <c r="H66" s="69"/>
      <c r="I66" s="69"/>
      <c r="J66" s="69"/>
      <c r="K66" s="69"/>
      <c r="L66" s="69"/>
      <c r="M66" s="69"/>
      <c r="N66" s="69"/>
    </row>
    <row r="67" customFormat="false" ht="12.75" hidden="false" customHeight="true" outlineLevel="0" collapsed="false">
      <c r="B67" s="91" t="s">
        <v>76</v>
      </c>
      <c r="C67" s="74" t="s">
        <v>53</v>
      </c>
      <c r="D67" s="93" t="n">
        <f aca="false">Referencia!C59</f>
        <v>0.0019</v>
      </c>
      <c r="E67" s="86" t="n">
        <f aca="false">$D$28*D67</f>
        <v>7.273124</v>
      </c>
      <c r="G67" s="69"/>
      <c r="H67" s="69"/>
      <c r="I67" s="69"/>
      <c r="J67" s="69"/>
      <c r="K67" s="69"/>
      <c r="L67" s="69"/>
      <c r="M67" s="69"/>
      <c r="N67" s="69"/>
    </row>
    <row r="68" customFormat="false" ht="27" hidden="false" customHeight="true" outlineLevel="0" collapsed="false">
      <c r="B68" s="91" t="s">
        <v>92</v>
      </c>
      <c r="C68" s="94" t="s">
        <v>113</v>
      </c>
      <c r="D68" s="93" t="n">
        <f aca="false">Referencia!C60</f>
        <v>0.0007</v>
      </c>
      <c r="E68" s="86" t="n">
        <f aca="false">$D$28*D68</f>
        <v>2.679572</v>
      </c>
      <c r="G68" s="69"/>
      <c r="H68" s="69"/>
      <c r="I68" s="69"/>
      <c r="J68" s="69"/>
      <c r="K68" s="69"/>
      <c r="L68" s="69"/>
      <c r="M68" s="69"/>
      <c r="N68" s="69"/>
    </row>
    <row r="69" customFormat="false" ht="25.5" hidden="false" customHeight="true" outlineLevel="0" collapsed="false">
      <c r="B69" s="91" t="s">
        <v>94</v>
      </c>
      <c r="C69" s="92" t="s">
        <v>55</v>
      </c>
      <c r="D69" s="93" t="n">
        <f aca="false">Referencia!C61</f>
        <v>0.0045</v>
      </c>
      <c r="E69" s="86" t="n">
        <f aca="false">$D$28*D69</f>
        <v>17.22582</v>
      </c>
      <c r="G69" s="69"/>
      <c r="H69" s="69"/>
      <c r="I69" s="69"/>
      <c r="J69" s="69"/>
      <c r="K69" s="69"/>
      <c r="L69" s="69"/>
      <c r="M69" s="69"/>
      <c r="N69" s="69"/>
    </row>
    <row r="70" customFormat="false" ht="12.75" hidden="false" customHeight="true" outlineLevel="0" collapsed="false">
      <c r="B70" s="81" t="s">
        <v>98</v>
      </c>
      <c r="C70" s="81"/>
      <c r="D70" s="89" t="n">
        <f aca="false">SUM(D64:D69)</f>
        <v>0.0671</v>
      </c>
      <c r="E70" s="83" t="n">
        <f aca="false">SUM(E64:E69)</f>
        <v>256.856116</v>
      </c>
      <c r="G70" s="69"/>
      <c r="H70" s="69"/>
      <c r="I70" s="69"/>
      <c r="J70" s="69"/>
      <c r="K70" s="69"/>
      <c r="L70" s="69"/>
      <c r="M70" s="69"/>
      <c r="N70" s="69"/>
    </row>
    <row r="72" customFormat="false" ht="18" hidden="false" customHeight="true" outlineLevel="0" collapsed="false">
      <c r="B72" s="101" t="s">
        <v>114</v>
      </c>
      <c r="C72" s="101"/>
      <c r="D72" s="101"/>
      <c r="E72" s="101"/>
    </row>
    <row r="73" customFormat="false" ht="12.75" hidden="false" customHeight="true" outlineLevel="0" collapsed="false">
      <c r="B73" s="81" t="s">
        <v>115</v>
      </c>
      <c r="C73" s="70" t="s">
        <v>116</v>
      </c>
      <c r="D73" s="81" t="s">
        <v>37</v>
      </c>
      <c r="E73" s="81"/>
    </row>
    <row r="74" customFormat="false" ht="14.65" hidden="false" customHeight="true" outlineLevel="0" collapsed="false">
      <c r="B74" s="73" t="s">
        <v>70</v>
      </c>
      <c r="C74" s="74" t="s">
        <v>117</v>
      </c>
      <c r="D74" s="85" t="n">
        <f aca="false">Referencia!D64</f>
        <v>0</v>
      </c>
      <c r="E74" s="86" t="n">
        <f aca="false">SUM($D$28,$D$60,$E$70)*D74</f>
        <v>0</v>
      </c>
    </row>
    <row r="75" customFormat="false" ht="14.65" hidden="false" customHeight="true" outlineLevel="0" collapsed="false">
      <c r="B75" s="73" t="s">
        <v>72</v>
      </c>
      <c r="C75" s="74" t="s">
        <v>118</v>
      </c>
      <c r="D75" s="85" t="n">
        <f aca="false">Referencia!C65</f>
        <v>0.0968</v>
      </c>
      <c r="E75" s="86" t="n">
        <f aca="false">SUM($D$28,$D$60,$E$70)*D75</f>
        <v>741.2071196992</v>
      </c>
    </row>
    <row r="76" customFormat="false" ht="14.65" hidden="false" customHeight="true" outlineLevel="0" collapsed="false">
      <c r="B76" s="73" t="s">
        <v>75</v>
      </c>
      <c r="C76" s="74" t="s">
        <v>119</v>
      </c>
      <c r="D76" s="85" t="n">
        <f aca="false">Referencia!C66</f>
        <v>0.001</v>
      </c>
      <c r="E76" s="86" t="n">
        <f aca="false">SUM($D$28,$D$60,$E$70)*D76</f>
        <v>7.657098344</v>
      </c>
    </row>
    <row r="77" customFormat="false" ht="14.65" hidden="false" customHeight="true" outlineLevel="0" collapsed="false">
      <c r="B77" s="73" t="s">
        <v>76</v>
      </c>
      <c r="C77" s="74" t="s">
        <v>120</v>
      </c>
      <c r="D77" s="85" t="n">
        <f aca="false">Referencia!C67</f>
        <v>0.0063</v>
      </c>
      <c r="E77" s="86" t="n">
        <f aca="false">SUM($D$28,$D$60,$E$70)*D77</f>
        <v>48.2397195672</v>
      </c>
    </row>
    <row r="78" customFormat="false" ht="14.65" hidden="false" customHeight="true" outlineLevel="0" collapsed="false">
      <c r="B78" s="73" t="s">
        <v>92</v>
      </c>
      <c r="C78" s="74" t="s">
        <v>121</v>
      </c>
      <c r="D78" s="95" t="n">
        <f aca="false">Referencia!C68</f>
        <v>0.0002</v>
      </c>
      <c r="E78" s="86" t="n">
        <f aca="false">SUM($D$28,$D$60,$E$70)*D78</f>
        <v>1.5314196688</v>
      </c>
    </row>
    <row r="79" customFormat="false" ht="14.65" hidden="false" customHeight="true" outlineLevel="0" collapsed="false">
      <c r="B79" s="73" t="s">
        <v>94</v>
      </c>
      <c r="C79" s="74" t="s">
        <v>122</v>
      </c>
      <c r="D79" s="85" t="n">
        <f aca="false">Referencia!C69</f>
        <v>0.0417</v>
      </c>
      <c r="E79" s="86" t="n">
        <f aca="false">SUM($D$28,$D$60,$E$70)*D79</f>
        <v>319.3010009448</v>
      </c>
    </row>
    <row r="80" customFormat="false" ht="12.75" hidden="false" customHeight="true" outlineLevel="0" collapsed="false">
      <c r="B80" s="81" t="s">
        <v>98</v>
      </c>
      <c r="C80" s="81"/>
      <c r="D80" s="89" t="n">
        <f aca="false">SUM(D74:D79)</f>
        <v>0.146</v>
      </c>
      <c r="E80" s="83" t="n">
        <f aca="false">SUM(E74:E79)</f>
        <v>1117.936358224</v>
      </c>
    </row>
    <row r="82" customFormat="false" ht="12.75" hidden="false" customHeight="true" outlineLevel="0" collapsed="false">
      <c r="B82" s="81" t="s">
        <v>123</v>
      </c>
      <c r="C82" s="81" t="s">
        <v>124</v>
      </c>
      <c r="D82" s="81" t="s">
        <v>87</v>
      </c>
      <c r="E82" s="82"/>
    </row>
    <row r="83" customFormat="false" ht="12.75" hidden="false" customHeight="true" outlineLevel="0" collapsed="false">
      <c r="B83" s="73" t="s">
        <v>70</v>
      </c>
      <c r="C83" s="74" t="s">
        <v>125</v>
      </c>
      <c r="D83" s="73" t="n">
        <v>0</v>
      </c>
      <c r="E83" s="75"/>
    </row>
    <row r="84" customFormat="false" ht="12.75" hidden="false" customHeight="true" outlineLevel="0" collapsed="false">
      <c r="B84" s="81" t="s">
        <v>98</v>
      </c>
      <c r="C84" s="81"/>
      <c r="D84" s="71" t="n">
        <v>0</v>
      </c>
      <c r="E84" s="72"/>
    </row>
    <row r="86" customFormat="false" ht="12.75" hidden="false" customHeight="true" outlineLevel="0" collapsed="false">
      <c r="B86" s="81"/>
      <c r="C86" s="81" t="s">
        <v>126</v>
      </c>
      <c r="D86" s="81" t="s">
        <v>87</v>
      </c>
      <c r="E86" s="82"/>
    </row>
    <row r="87" customFormat="false" ht="12.75" hidden="false" customHeight="true" outlineLevel="0" collapsed="false">
      <c r="B87" s="73" t="s">
        <v>115</v>
      </c>
      <c r="C87" s="74" t="s">
        <v>127</v>
      </c>
      <c r="D87" s="86" t="n">
        <f aca="false">$E$80</f>
        <v>1117.936358224</v>
      </c>
      <c r="E87" s="90"/>
    </row>
    <row r="88" customFormat="false" ht="12.75" hidden="false" customHeight="true" outlineLevel="0" collapsed="false">
      <c r="B88" s="73" t="s">
        <v>123</v>
      </c>
      <c r="C88" s="74" t="s">
        <v>128</v>
      </c>
      <c r="D88" s="78" t="n">
        <f aca="false">$D$84</f>
        <v>0</v>
      </c>
      <c r="E88" s="79"/>
    </row>
    <row r="89" customFormat="false" ht="12.75" hidden="false" customHeight="true" outlineLevel="0" collapsed="false">
      <c r="B89" s="81" t="s">
        <v>98</v>
      </c>
      <c r="C89" s="81"/>
      <c r="D89" s="83" t="n">
        <f aca="false">SUM(D87:D88)</f>
        <v>1117.936358224</v>
      </c>
      <c r="E89" s="84"/>
    </row>
    <row r="91" customFormat="false" ht="18" hidden="false" customHeight="true" outlineLevel="0" collapsed="false">
      <c r="B91" s="80" t="s">
        <v>129</v>
      </c>
      <c r="C91" s="80"/>
      <c r="D91" s="80"/>
    </row>
    <row r="92" customFormat="false" ht="12.75" hidden="false" customHeight="true" outlineLevel="0" collapsed="false">
      <c r="B92" s="81" t="n">
        <v>5</v>
      </c>
      <c r="C92" s="81" t="s">
        <v>130</v>
      </c>
      <c r="D92" s="81" t="s">
        <v>87</v>
      </c>
      <c r="E92" s="82"/>
    </row>
    <row r="93" customFormat="false" ht="12.75" hidden="false" customHeight="true" outlineLevel="0" collapsed="false">
      <c r="B93" s="73" t="s">
        <v>70</v>
      </c>
      <c r="C93" s="74" t="s">
        <v>131</v>
      </c>
      <c r="D93" s="86" t="n">
        <f aca="false">Uniforme!E19</f>
        <v>0</v>
      </c>
      <c r="E93" s="90"/>
    </row>
    <row r="94" customFormat="false" ht="12.75" hidden="false" customHeight="true" outlineLevel="0" collapsed="false">
      <c r="B94" s="73" t="s">
        <v>72</v>
      </c>
      <c r="C94" s="74" t="s">
        <v>132</v>
      </c>
      <c r="D94" s="86"/>
      <c r="E94" s="90"/>
    </row>
    <row r="95" customFormat="false" ht="12.75" hidden="false" customHeight="true" outlineLevel="0" collapsed="false">
      <c r="B95" s="73" t="s">
        <v>75</v>
      </c>
      <c r="C95" s="74" t="s">
        <v>133</v>
      </c>
      <c r="D95" s="86"/>
      <c r="E95" s="90"/>
    </row>
    <row r="96" customFormat="false" ht="12.75" hidden="false" customHeight="true" outlineLevel="0" collapsed="false">
      <c r="B96" s="73" t="s">
        <v>76</v>
      </c>
      <c r="C96" s="74" t="s">
        <v>97</v>
      </c>
      <c r="D96" s="86"/>
      <c r="E96" s="90"/>
    </row>
    <row r="97" customFormat="false" ht="12.75" hidden="false" customHeight="true" outlineLevel="0" collapsed="false">
      <c r="B97" s="81" t="s">
        <v>98</v>
      </c>
      <c r="C97" s="81"/>
      <c r="D97" s="83" t="n">
        <f aca="false">SUM(D93:D96)</f>
        <v>0</v>
      </c>
      <c r="E97" s="84"/>
    </row>
    <row r="99" customFormat="false" ht="18" hidden="false" customHeight="true" outlineLevel="0" collapsed="false">
      <c r="B99" s="80" t="s">
        <v>134</v>
      </c>
      <c r="C99" s="80"/>
      <c r="D99" s="80"/>
      <c r="E99" s="80"/>
    </row>
    <row r="100" customFormat="false" ht="12.75" hidden="false" customHeight="true" outlineLevel="0" collapsed="false">
      <c r="B100" s="81" t="n">
        <v>6</v>
      </c>
      <c r="C100" s="81" t="s">
        <v>63</v>
      </c>
      <c r="D100" s="81" t="s">
        <v>37</v>
      </c>
      <c r="E100" s="81" t="s">
        <v>87</v>
      </c>
    </row>
    <row r="101" customFormat="false" ht="12.75" hidden="false" customHeight="true" outlineLevel="0" collapsed="false">
      <c r="B101" s="73" t="s">
        <v>70</v>
      </c>
      <c r="C101" s="74" t="s">
        <v>64</v>
      </c>
      <c r="D101" s="96" t="n">
        <f aca="false">Referencia!C72</f>
        <v>0.0144</v>
      </c>
      <c r="E101" s="97" t="n">
        <f aca="false">ROUND($D$101*$D$116,2)</f>
        <v>126.36</v>
      </c>
    </row>
    <row r="102" customFormat="false" ht="12.75" hidden="false" customHeight="true" outlineLevel="0" collapsed="false">
      <c r="B102" s="73" t="s">
        <v>72</v>
      </c>
      <c r="C102" s="74" t="s">
        <v>65</v>
      </c>
      <c r="D102" s="96" t="n">
        <f aca="false">Referencia!C73</f>
        <v>0</v>
      </c>
      <c r="E102" s="97" t="n">
        <f aca="false">ROUND($D$102*($D$116+$E$101),2)</f>
        <v>0</v>
      </c>
    </row>
    <row r="103" customFormat="false" ht="12.75" hidden="false" customHeight="true" outlineLevel="0" collapsed="false">
      <c r="B103" s="73" t="s">
        <v>75</v>
      </c>
      <c r="C103" s="74" t="s">
        <v>66</v>
      </c>
      <c r="D103" s="104" t="n">
        <v>0</v>
      </c>
      <c r="E103" s="97" t="n">
        <v>0</v>
      </c>
    </row>
    <row r="104" customFormat="false" ht="27" hidden="false" customHeight="true" outlineLevel="0" collapsed="false">
      <c r="B104" s="73"/>
      <c r="C104" s="92" t="s">
        <v>67</v>
      </c>
      <c r="D104" s="85" t="n">
        <f aca="false">Referencia!C75</f>
        <v>0.0925</v>
      </c>
      <c r="E104" s="86" t="n">
        <f aca="false">D104*((D116+E101+E102)/(1-(D104+D105)))</f>
        <v>960.208757965854</v>
      </c>
    </row>
    <row r="105" customFormat="false" ht="12.75" hidden="false" customHeight="true" outlineLevel="0" collapsed="false">
      <c r="B105" s="73"/>
      <c r="C105" s="74" t="s">
        <v>68</v>
      </c>
      <c r="D105" s="85" t="n">
        <f aca="false">Referencia!C76</f>
        <v>0.05</v>
      </c>
      <c r="E105" s="86" t="n">
        <f aca="false">D105*((D116+E101+E102)/(1-(D104+D105)))</f>
        <v>519.031761062624</v>
      </c>
    </row>
    <row r="106" customFormat="false" ht="12.75" hidden="false" customHeight="true" outlineLevel="0" collapsed="false">
      <c r="B106" s="73"/>
      <c r="C106" s="74" t="s">
        <v>69</v>
      </c>
      <c r="D106" s="85" t="n">
        <f aca="false">Referencia!C77</f>
        <v>0</v>
      </c>
      <c r="E106" s="86" t="n">
        <v>0</v>
      </c>
    </row>
    <row r="107" customFormat="false" ht="12.75" hidden="false" customHeight="true" outlineLevel="0" collapsed="false">
      <c r="B107" s="81" t="s">
        <v>98</v>
      </c>
      <c r="C107" s="81"/>
      <c r="D107" s="89" t="n">
        <f aca="false">SUM(D101:D106)</f>
        <v>0.1569</v>
      </c>
      <c r="E107" s="83" t="n">
        <f aca="false">SUM(E101:E106)</f>
        <v>1605.60051902848</v>
      </c>
    </row>
    <row r="109" customFormat="false" ht="18" hidden="false" customHeight="true" outlineLevel="0" collapsed="false">
      <c r="B109" s="80" t="s">
        <v>135</v>
      </c>
      <c r="C109" s="80"/>
      <c r="D109" s="80"/>
    </row>
    <row r="110" customFormat="false" ht="12.75" hidden="false" customHeight="true" outlineLevel="0" collapsed="false">
      <c r="B110" s="98"/>
      <c r="C110" s="99" t="s">
        <v>136</v>
      </c>
      <c r="D110" s="81" t="s">
        <v>87</v>
      </c>
    </row>
    <row r="111" customFormat="false" ht="12.75" hidden="false" customHeight="true" outlineLevel="0" collapsed="false">
      <c r="B111" s="73" t="s">
        <v>70</v>
      </c>
      <c r="C111" s="74" t="s">
        <v>137</v>
      </c>
      <c r="D111" s="78" t="n">
        <f aca="false">$D$28</f>
        <v>3827.96</v>
      </c>
    </row>
    <row r="112" customFormat="false" ht="12.75" hidden="false" customHeight="true" outlineLevel="0" collapsed="false">
      <c r="B112" s="73" t="s">
        <v>72</v>
      </c>
      <c r="C112" s="74" t="s">
        <v>138</v>
      </c>
      <c r="D112" s="86" t="n">
        <f aca="false">$D$60</f>
        <v>3572.282228</v>
      </c>
    </row>
    <row r="113" customFormat="false" ht="12.75" hidden="false" customHeight="true" outlineLevel="0" collapsed="false">
      <c r="B113" s="73" t="s">
        <v>75</v>
      </c>
      <c r="C113" s="74" t="s">
        <v>139</v>
      </c>
      <c r="D113" s="86" t="n">
        <f aca="false">$E$70</f>
        <v>256.856116</v>
      </c>
    </row>
    <row r="114" customFormat="false" ht="12.75" hidden="false" customHeight="true" outlineLevel="0" collapsed="false">
      <c r="B114" s="73" t="s">
        <v>76</v>
      </c>
      <c r="C114" s="74" t="s">
        <v>140</v>
      </c>
      <c r="D114" s="86" t="n">
        <f aca="false">$D$89</f>
        <v>1117.936358224</v>
      </c>
    </row>
    <row r="115" customFormat="false" ht="12.75" hidden="false" customHeight="true" outlineLevel="0" collapsed="false">
      <c r="B115" s="73" t="s">
        <v>92</v>
      </c>
      <c r="C115" s="74" t="s">
        <v>141</v>
      </c>
      <c r="D115" s="86" t="n">
        <f aca="false">$D$97</f>
        <v>0</v>
      </c>
    </row>
    <row r="116" customFormat="false" ht="12.75" hidden="false" customHeight="true" outlineLevel="0" collapsed="false">
      <c r="B116" s="81"/>
      <c r="C116" s="81" t="s">
        <v>142</v>
      </c>
      <c r="D116" s="83" t="n">
        <f aca="false">SUM(D111:E115)</f>
        <v>8775.034702224</v>
      </c>
    </row>
    <row r="117" customFormat="false" ht="12.75" hidden="false" customHeight="true" outlineLevel="0" collapsed="false">
      <c r="B117" s="73" t="s">
        <v>94</v>
      </c>
      <c r="C117" s="74" t="s">
        <v>143</v>
      </c>
      <c r="D117" s="86" t="n">
        <f aca="false">$E$107</f>
        <v>1605.60051902848</v>
      </c>
    </row>
    <row r="118" customFormat="false" ht="12.75" hidden="false" customHeight="true" outlineLevel="0" collapsed="false">
      <c r="B118" s="81"/>
      <c r="C118" s="81" t="s">
        <v>144</v>
      </c>
      <c r="D118" s="83" t="n">
        <f aca="false">SUM(D117,D116)</f>
        <v>10380.6352212525</v>
      </c>
    </row>
  </sheetData>
  <mergeCells count="10">
    <mergeCell ref="B3:C3"/>
    <mergeCell ref="B4:C4"/>
    <mergeCell ref="B13:D13"/>
    <mergeCell ref="B19:D19"/>
    <mergeCell ref="B30:E30"/>
    <mergeCell ref="B62:E62"/>
    <mergeCell ref="B72:E72"/>
    <mergeCell ref="B91:D91"/>
    <mergeCell ref="B99:E99"/>
    <mergeCell ref="B109:D109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0" man="true" max="16383" min="0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C0C0"/>
    <pageSetUpPr fitToPage="false"/>
  </sheetPr>
  <dimension ref="B1:N118"/>
  <sheetViews>
    <sheetView showFormulas="false" showGridLines="false" showRowColHeaders="true" showZeros="true" rightToLeft="false" tabSelected="false" showOutlineSymbols="true" defaultGridColor="true" view="normal" topLeftCell="A121" colorId="64" zoomScale="100" zoomScaleNormal="100" zoomScalePageLayoutView="100" workbookViewId="0">
      <selection pane="topLeft" activeCell="F94" activeCellId="0" sqref="F94"/>
    </sheetView>
  </sheetViews>
  <sheetFormatPr defaultColWidth="8.6796875" defaultRowHeight="12.75" zeroHeight="false" outlineLevelRow="0" outlineLevelCol="0"/>
  <cols>
    <col collapsed="false" customWidth="true" hidden="false" outlineLevel="0" max="1" min="1" style="2" width="1.08"/>
    <col collapsed="false" customWidth="true" hidden="false" outlineLevel="0" max="2" min="2" style="2" width="8.5"/>
    <col collapsed="false" customWidth="true" hidden="false" outlineLevel="0" max="3" min="3" style="2" width="67.63"/>
    <col collapsed="false" customWidth="true" hidden="false" outlineLevel="0" max="4" min="4" style="2" width="36.18"/>
    <col collapsed="false" customWidth="true" hidden="false" outlineLevel="0" max="5" min="5" style="2" width="18.09"/>
    <col collapsed="false" customWidth="true" hidden="false" outlineLevel="0" max="6" min="6" style="2" width="8.76"/>
    <col collapsed="false" customWidth="true" hidden="false" outlineLevel="0" max="7" min="7" style="2" width="9.33"/>
    <col collapsed="false" customWidth="true" hidden="false" outlineLevel="0" max="8" min="8" style="2" width="9.99"/>
    <col collapsed="false" customWidth="true" hidden="false" outlineLevel="0" max="9" min="9" style="2" width="11.07"/>
    <col collapsed="false" customWidth="true" hidden="false" outlineLevel="0" max="1025" min="10" style="2" width="8.5"/>
  </cols>
  <sheetData>
    <row r="1" customFormat="false" ht="23.25" hidden="false" customHeight="true" outlineLevel="0" collapsed="false">
      <c r="B1" s="68"/>
      <c r="C1" s="68"/>
      <c r="D1" s="68"/>
      <c r="E1" s="68"/>
      <c r="G1" s="69"/>
      <c r="H1" s="69"/>
      <c r="I1" s="69"/>
      <c r="J1" s="69"/>
      <c r="K1" s="69"/>
      <c r="L1" s="69"/>
      <c r="M1" s="69"/>
      <c r="N1" s="69"/>
    </row>
    <row r="2" customFormat="false" ht="12.75" hidden="false" customHeight="true" outlineLevel="0" collapsed="false">
      <c r="G2" s="69"/>
      <c r="H2" s="69"/>
      <c r="I2" s="69"/>
      <c r="J2" s="69"/>
      <c r="K2" s="69"/>
      <c r="L2" s="69"/>
      <c r="M2" s="69"/>
      <c r="N2" s="69"/>
    </row>
    <row r="3" customFormat="false" ht="12.75" hidden="false" customHeight="true" outlineLevel="0" collapsed="false">
      <c r="B3" s="70" t="s">
        <v>1</v>
      </c>
      <c r="C3" s="70"/>
      <c r="D3" s="71" t="n">
        <f aca="false">Referencia!C3</f>
        <v>0</v>
      </c>
      <c r="E3" s="72"/>
      <c r="G3" s="69"/>
      <c r="H3" s="69"/>
      <c r="I3" s="69"/>
      <c r="J3" s="69"/>
      <c r="K3" s="69"/>
      <c r="L3" s="69"/>
      <c r="M3" s="69"/>
      <c r="N3" s="69"/>
    </row>
    <row r="4" customFormat="false" ht="12.75" hidden="false" customHeight="true" outlineLevel="0" collapsed="false">
      <c r="B4" s="70" t="s">
        <v>2</v>
      </c>
      <c r="C4" s="70"/>
      <c r="D4" s="71" t="n">
        <f aca="false">Referencia!C4</f>
        <v>0</v>
      </c>
      <c r="E4" s="72"/>
      <c r="G4" s="69"/>
      <c r="H4" s="69"/>
      <c r="I4" s="69"/>
      <c r="J4" s="69"/>
      <c r="K4" s="69"/>
      <c r="L4" s="69"/>
      <c r="M4" s="69"/>
      <c r="N4" s="69"/>
    </row>
    <row r="5" customFormat="false" ht="12.75" hidden="false" customHeight="true" outlineLevel="0" collapsed="false">
      <c r="G5" s="69"/>
      <c r="H5" s="69"/>
      <c r="I5" s="69"/>
      <c r="J5" s="69"/>
      <c r="K5" s="69"/>
      <c r="L5" s="69"/>
      <c r="M5" s="69"/>
      <c r="N5" s="69"/>
    </row>
    <row r="6" customFormat="false" ht="12.75" hidden="false" customHeight="true" outlineLevel="0" collapsed="false">
      <c r="G6" s="69"/>
      <c r="H6" s="69"/>
      <c r="I6" s="69"/>
      <c r="J6" s="69"/>
      <c r="K6" s="69"/>
      <c r="L6" s="69"/>
      <c r="M6" s="69"/>
      <c r="N6" s="69"/>
    </row>
    <row r="7" customFormat="false" ht="12.75" hidden="false" customHeight="true" outlineLevel="0" collapsed="false">
      <c r="B7" s="73" t="s">
        <v>70</v>
      </c>
      <c r="C7" s="74" t="s">
        <v>71</v>
      </c>
      <c r="D7" s="71"/>
      <c r="E7" s="72"/>
      <c r="F7" s="69"/>
      <c r="G7" s="69"/>
      <c r="H7" s="69"/>
      <c r="I7" s="69"/>
      <c r="J7" s="69"/>
      <c r="K7" s="69"/>
      <c r="L7" s="69"/>
      <c r="M7" s="69"/>
      <c r="N7" s="69"/>
    </row>
    <row r="8" customFormat="false" ht="12.75" hidden="false" customHeight="true" outlineLevel="0" collapsed="false">
      <c r="B8" s="73" t="s">
        <v>72</v>
      </c>
      <c r="C8" s="74" t="s">
        <v>73</v>
      </c>
      <c r="D8" s="73" t="s">
        <v>74</v>
      </c>
      <c r="E8" s="75"/>
      <c r="F8" s="69"/>
      <c r="G8" s="69"/>
      <c r="H8" s="69"/>
      <c r="I8" s="69"/>
      <c r="J8" s="69"/>
      <c r="K8" s="69"/>
      <c r="L8" s="69"/>
      <c r="M8" s="69"/>
      <c r="N8" s="69"/>
    </row>
    <row r="9" customFormat="false" ht="12.75" hidden="false" customHeight="true" outlineLevel="0" collapsed="false">
      <c r="B9" s="73" t="s">
        <v>75</v>
      </c>
      <c r="C9" s="74" t="s">
        <v>3</v>
      </c>
      <c r="D9" s="73" t="str">
        <f aca="false">Referencia!C6</f>
        <v>CCT - SEAC DF 2023</v>
      </c>
      <c r="E9" s="75"/>
      <c r="F9" s="69"/>
      <c r="G9" s="69"/>
      <c r="H9" s="69"/>
      <c r="I9" s="69"/>
      <c r="J9" s="69"/>
      <c r="K9" s="69"/>
      <c r="L9" s="69"/>
      <c r="M9" s="69"/>
      <c r="N9" s="69"/>
    </row>
    <row r="10" customFormat="false" ht="12.75" hidden="false" customHeight="true" outlineLevel="0" collapsed="false">
      <c r="B10" s="73" t="s">
        <v>76</v>
      </c>
      <c r="C10" s="74" t="s">
        <v>77</v>
      </c>
      <c r="D10" s="71" t="n">
        <v>12</v>
      </c>
      <c r="E10" s="72"/>
      <c r="F10" s="69"/>
      <c r="G10" s="69"/>
      <c r="H10" s="69"/>
      <c r="I10" s="69"/>
      <c r="J10" s="69"/>
      <c r="K10" s="69"/>
      <c r="L10" s="69"/>
      <c r="M10" s="69"/>
      <c r="N10" s="69"/>
    </row>
    <row r="11" customFormat="false" ht="12.75" hidden="false" customHeight="true" outlineLevel="0" collapsed="false">
      <c r="G11" s="69"/>
      <c r="H11" s="69"/>
      <c r="I11" s="69"/>
      <c r="J11" s="69"/>
      <c r="K11" s="69"/>
      <c r="L11" s="69"/>
      <c r="M11" s="69"/>
      <c r="N11" s="69"/>
    </row>
    <row r="12" customFormat="false" ht="12.75" hidden="false" customHeight="true" outlineLevel="0" collapsed="false">
      <c r="G12" s="69"/>
      <c r="H12" s="69"/>
      <c r="I12" s="69"/>
      <c r="J12" s="69"/>
      <c r="K12" s="69"/>
      <c r="L12" s="69"/>
      <c r="M12" s="69"/>
      <c r="N12" s="69"/>
    </row>
    <row r="13" customFormat="false" ht="24.75" hidden="false" customHeight="true" outlineLevel="0" collapsed="false">
      <c r="B13" s="70" t="s">
        <v>78</v>
      </c>
      <c r="C13" s="70"/>
      <c r="D13" s="70"/>
      <c r="E13" s="76"/>
      <c r="F13" s="77"/>
      <c r="G13" s="69"/>
      <c r="H13" s="69"/>
      <c r="I13" s="69"/>
      <c r="J13" s="69"/>
      <c r="K13" s="69"/>
      <c r="L13" s="69"/>
      <c r="M13" s="69"/>
      <c r="N13" s="69"/>
    </row>
    <row r="14" customFormat="false" ht="12.75" hidden="false" customHeight="true" outlineLevel="0" collapsed="false">
      <c r="B14" s="73" t="n">
        <v>1</v>
      </c>
      <c r="C14" s="74" t="s">
        <v>79</v>
      </c>
      <c r="D14" s="73" t="s">
        <v>80</v>
      </c>
      <c r="E14" s="75"/>
      <c r="F14" s="69"/>
      <c r="G14" s="69"/>
      <c r="H14" s="69"/>
      <c r="I14" s="69"/>
      <c r="J14" s="69"/>
      <c r="K14" s="69"/>
      <c r="L14" s="69"/>
      <c r="M14" s="69"/>
      <c r="N14" s="69"/>
    </row>
    <row r="15" customFormat="false" ht="12.75" hidden="false" customHeight="true" outlineLevel="0" collapsed="false">
      <c r="B15" s="73" t="n">
        <v>2</v>
      </c>
      <c r="C15" s="74" t="s">
        <v>20</v>
      </c>
      <c r="D15" s="73" t="s">
        <v>26</v>
      </c>
      <c r="E15" s="75"/>
      <c r="F15" s="69"/>
      <c r="G15" s="69"/>
      <c r="H15" s="69"/>
      <c r="I15" s="69"/>
      <c r="J15" s="69"/>
      <c r="K15" s="69"/>
      <c r="L15" s="69"/>
      <c r="M15" s="69"/>
      <c r="N15" s="69"/>
    </row>
    <row r="16" customFormat="false" ht="12.75" hidden="false" customHeight="true" outlineLevel="0" collapsed="false">
      <c r="B16" s="73" t="n">
        <v>3</v>
      </c>
      <c r="C16" s="74" t="s">
        <v>82</v>
      </c>
      <c r="D16" s="78" t="n">
        <f aca="false">Referencia!C30</f>
        <v>2997.56</v>
      </c>
      <c r="E16" s="79"/>
      <c r="F16" s="69"/>
      <c r="G16" s="69"/>
      <c r="H16" s="69"/>
      <c r="I16" s="69"/>
      <c r="J16" s="69"/>
      <c r="K16" s="69"/>
      <c r="L16" s="69"/>
      <c r="M16" s="69"/>
      <c r="N16" s="69"/>
    </row>
    <row r="17" customFormat="false" ht="12.75" hidden="false" customHeight="true" outlineLevel="0" collapsed="false">
      <c r="B17" s="73" t="n">
        <v>5</v>
      </c>
      <c r="C17" s="74" t="s">
        <v>83</v>
      </c>
      <c r="D17" s="71" t="str">
        <f aca="false">'Encarregado Geral'!D17</f>
        <v>1º de janeiro de 2023</v>
      </c>
      <c r="E17" s="72"/>
      <c r="F17" s="69"/>
      <c r="G17" s="69"/>
      <c r="H17" s="69"/>
      <c r="I17" s="69"/>
      <c r="J17" s="69"/>
      <c r="K17" s="69"/>
      <c r="L17" s="69"/>
      <c r="M17" s="69"/>
      <c r="N17" s="69"/>
    </row>
    <row r="18" customFormat="false" ht="12.75" hidden="false" customHeight="true" outlineLevel="0" collapsed="false">
      <c r="G18" s="69"/>
      <c r="H18" s="69"/>
      <c r="I18" s="69"/>
      <c r="J18" s="69"/>
      <c r="K18" s="69"/>
      <c r="L18" s="69"/>
      <c r="M18" s="69"/>
      <c r="N18" s="69"/>
    </row>
    <row r="19" customFormat="false" ht="18" hidden="false" customHeight="true" outlineLevel="0" collapsed="false">
      <c r="B19" s="80" t="s">
        <v>85</v>
      </c>
      <c r="C19" s="80"/>
      <c r="D19" s="80"/>
      <c r="G19" s="69"/>
      <c r="H19" s="69"/>
      <c r="I19" s="69"/>
      <c r="J19" s="69"/>
      <c r="K19" s="69"/>
      <c r="L19" s="69"/>
      <c r="M19" s="69"/>
      <c r="N19" s="69"/>
    </row>
    <row r="20" customFormat="false" ht="12.75" hidden="false" customHeight="true" outlineLevel="0" collapsed="false">
      <c r="B20" s="81" t="n">
        <v>1</v>
      </c>
      <c r="C20" s="81" t="s">
        <v>86</v>
      </c>
      <c r="D20" s="81" t="s">
        <v>87</v>
      </c>
      <c r="E20" s="82"/>
      <c r="F20" s="77"/>
      <c r="G20" s="69"/>
      <c r="H20" s="69"/>
      <c r="I20" s="69"/>
      <c r="J20" s="69"/>
      <c r="K20" s="69"/>
      <c r="L20" s="69"/>
      <c r="M20" s="69"/>
      <c r="N20" s="69"/>
    </row>
    <row r="21" customFormat="false" ht="12.75" hidden="false" customHeight="true" outlineLevel="0" collapsed="false">
      <c r="B21" s="73" t="s">
        <v>70</v>
      </c>
      <c r="C21" s="74" t="s">
        <v>88</v>
      </c>
      <c r="D21" s="78" t="n">
        <f aca="false">$D$16</f>
        <v>2997.56</v>
      </c>
      <c r="E21" s="79"/>
      <c r="F21" s="69"/>
      <c r="G21" s="69"/>
      <c r="H21" s="69"/>
      <c r="I21" s="69"/>
      <c r="J21" s="69"/>
      <c r="K21" s="69"/>
      <c r="L21" s="69"/>
      <c r="M21" s="69"/>
      <c r="N21" s="69"/>
    </row>
    <row r="22" customFormat="false" ht="12.75" hidden="false" customHeight="true" outlineLevel="0" collapsed="false">
      <c r="B22" s="73" t="s">
        <v>72</v>
      </c>
      <c r="C22" s="74" t="s">
        <v>89</v>
      </c>
      <c r="D22" s="78"/>
      <c r="E22" s="79"/>
      <c r="F22" s="69"/>
      <c r="G22" s="69"/>
      <c r="H22" s="69"/>
      <c r="I22" s="69"/>
      <c r="J22" s="69"/>
      <c r="K22" s="69"/>
      <c r="L22" s="69"/>
      <c r="M22" s="69"/>
      <c r="N22" s="69"/>
    </row>
    <row r="23" customFormat="false" ht="12.75" hidden="false" customHeight="true" outlineLevel="0" collapsed="false">
      <c r="B23" s="73" t="s">
        <v>75</v>
      </c>
      <c r="C23" s="74" t="s">
        <v>90</v>
      </c>
      <c r="D23" s="78"/>
      <c r="E23" s="79"/>
      <c r="F23" s="69"/>
      <c r="G23" s="69"/>
      <c r="H23" s="69"/>
      <c r="I23" s="69"/>
      <c r="J23" s="69"/>
      <c r="K23" s="69"/>
      <c r="L23" s="69"/>
      <c r="M23" s="69"/>
      <c r="N23" s="69"/>
    </row>
    <row r="24" customFormat="false" ht="12.75" hidden="false" customHeight="true" outlineLevel="0" collapsed="false">
      <c r="B24" s="73" t="s">
        <v>76</v>
      </c>
      <c r="C24" s="74" t="s">
        <v>91</v>
      </c>
      <c r="D24" s="78"/>
      <c r="E24" s="79"/>
      <c r="F24" s="69"/>
      <c r="G24" s="69"/>
      <c r="H24" s="69"/>
      <c r="I24" s="69"/>
      <c r="J24" s="69"/>
      <c r="K24" s="69"/>
      <c r="L24" s="69"/>
      <c r="M24" s="69"/>
      <c r="N24" s="69"/>
    </row>
    <row r="25" customFormat="false" ht="12.75" hidden="false" customHeight="true" outlineLevel="0" collapsed="false">
      <c r="B25" s="73" t="s">
        <v>92</v>
      </c>
      <c r="C25" s="74" t="s">
        <v>93</v>
      </c>
      <c r="D25" s="78"/>
      <c r="E25" s="79"/>
      <c r="F25" s="69"/>
      <c r="G25" s="69"/>
      <c r="H25" s="69"/>
      <c r="I25" s="69"/>
      <c r="J25" s="69"/>
      <c r="K25" s="69"/>
      <c r="L25" s="69"/>
      <c r="M25" s="69"/>
      <c r="N25" s="69"/>
    </row>
    <row r="26" customFormat="false" ht="12.75" hidden="false" customHeight="true" outlineLevel="0" collapsed="false">
      <c r="B26" s="73" t="s">
        <v>94</v>
      </c>
      <c r="C26" s="74" t="s">
        <v>95</v>
      </c>
      <c r="D26" s="78"/>
      <c r="E26" s="79"/>
      <c r="F26" s="69"/>
      <c r="G26" s="69"/>
      <c r="H26" s="69"/>
      <c r="I26" s="69"/>
      <c r="J26" s="69"/>
      <c r="K26" s="69"/>
      <c r="L26" s="69"/>
      <c r="M26" s="69"/>
      <c r="N26" s="69"/>
    </row>
    <row r="27" customFormat="false" ht="12.75" hidden="false" customHeight="true" outlineLevel="0" collapsed="false">
      <c r="B27" s="73" t="s">
        <v>96</v>
      </c>
      <c r="C27" s="74" t="s">
        <v>97</v>
      </c>
      <c r="D27" s="78"/>
      <c r="E27" s="79"/>
      <c r="F27" s="69"/>
      <c r="G27" s="69"/>
      <c r="H27" s="69"/>
      <c r="I27" s="69"/>
      <c r="J27" s="69"/>
      <c r="K27" s="69"/>
      <c r="L27" s="69"/>
      <c r="M27" s="69"/>
      <c r="N27" s="69"/>
    </row>
    <row r="28" customFormat="false" ht="12.75" hidden="false" customHeight="true" outlineLevel="0" collapsed="false">
      <c r="B28" s="81" t="s">
        <v>98</v>
      </c>
      <c r="C28" s="81"/>
      <c r="D28" s="83" t="n">
        <f aca="false">SUM(D21:E27)</f>
        <v>2997.56</v>
      </c>
      <c r="E28" s="84"/>
      <c r="F28" s="77"/>
      <c r="G28" s="69"/>
      <c r="H28" s="69"/>
      <c r="I28" s="69"/>
      <c r="J28" s="69"/>
      <c r="K28" s="69"/>
      <c r="L28" s="69"/>
      <c r="M28" s="69"/>
      <c r="N28" s="69"/>
    </row>
    <row r="29" customFormat="false" ht="28.35" hidden="false" customHeight="true" outlineLevel="0" collapsed="false"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customFormat="false" ht="18" hidden="false" customHeight="true" outlineLevel="0" collapsed="false">
      <c r="B30" s="80" t="s">
        <v>99</v>
      </c>
      <c r="C30" s="80"/>
      <c r="D30" s="80"/>
      <c r="E30" s="80"/>
      <c r="G30" s="69"/>
      <c r="H30" s="69"/>
      <c r="I30" s="69"/>
      <c r="J30" s="69"/>
      <c r="K30" s="69"/>
      <c r="L30" s="69"/>
      <c r="M30" s="69"/>
      <c r="N30" s="69"/>
    </row>
    <row r="31" customFormat="false" ht="12.75" hidden="false" customHeight="true" outlineLevel="0" collapsed="false">
      <c r="B31" s="81" t="s">
        <v>100</v>
      </c>
      <c r="C31" s="81" t="s">
        <v>101</v>
      </c>
      <c r="D31" s="81" t="s">
        <v>37</v>
      </c>
      <c r="E31" s="81" t="s">
        <v>87</v>
      </c>
      <c r="G31" s="69"/>
      <c r="H31" s="69"/>
      <c r="I31" s="69"/>
      <c r="J31" s="69"/>
      <c r="K31" s="69"/>
      <c r="L31" s="69"/>
      <c r="M31" s="69"/>
      <c r="N31" s="69"/>
    </row>
    <row r="32" customFormat="false" ht="12.75" hidden="false" customHeight="true" outlineLevel="0" collapsed="false">
      <c r="B32" s="73" t="s">
        <v>70</v>
      </c>
      <c r="C32" s="74" t="s">
        <v>38</v>
      </c>
      <c r="D32" s="85" t="n">
        <f aca="false">Referencia!C42</f>
        <v>0.0833</v>
      </c>
      <c r="E32" s="86" t="n">
        <f aca="false">$D$28*$D$32</f>
        <v>249.696748</v>
      </c>
      <c r="G32" s="69"/>
      <c r="H32" s="69"/>
      <c r="I32" s="69"/>
      <c r="J32" s="69"/>
      <c r="K32" s="69"/>
      <c r="L32" s="69"/>
      <c r="M32" s="69"/>
      <c r="N32" s="69"/>
    </row>
    <row r="33" customFormat="false" ht="12.75" hidden="false" customHeight="true" outlineLevel="0" collapsed="false">
      <c r="B33" s="73" t="s">
        <v>72</v>
      </c>
      <c r="C33" s="74" t="s">
        <v>39</v>
      </c>
      <c r="D33" s="85" t="n">
        <f aca="false">Referencia!C43</f>
        <v>0.121</v>
      </c>
      <c r="E33" s="86" t="n">
        <f aca="false">$D$28*$D$33</f>
        <v>362.70476</v>
      </c>
      <c r="G33" s="69"/>
      <c r="H33" s="69"/>
      <c r="I33" s="69"/>
      <c r="J33" s="69"/>
      <c r="K33" s="69"/>
      <c r="L33" s="69"/>
      <c r="M33" s="69"/>
      <c r="N33" s="69"/>
    </row>
    <row r="34" customFormat="false" ht="12.75" hidden="false" customHeight="true" outlineLevel="0" collapsed="false">
      <c r="B34" s="81" t="s">
        <v>98</v>
      </c>
      <c r="C34" s="81"/>
      <c r="D34" s="89"/>
      <c r="E34" s="83" t="n">
        <f aca="false">SUM(E32:E33)</f>
        <v>612.401508</v>
      </c>
      <c r="G34" s="69"/>
      <c r="H34" s="69"/>
      <c r="I34" s="69"/>
      <c r="J34" s="69"/>
      <c r="K34" s="69"/>
      <c r="L34" s="69"/>
      <c r="M34" s="69"/>
      <c r="N34" s="69"/>
    </row>
    <row r="35" customFormat="false" ht="12.75" hidden="false" customHeight="true" outlineLevel="0" collapsed="false">
      <c r="G35" s="69"/>
      <c r="H35" s="69"/>
      <c r="I35" s="69"/>
      <c r="J35" s="69"/>
      <c r="K35" s="69"/>
      <c r="L35" s="69"/>
      <c r="M35" s="69"/>
      <c r="N35" s="69"/>
    </row>
    <row r="36" customFormat="false" ht="12.75" hidden="false" customHeight="true" outlineLevel="0" collapsed="false">
      <c r="B36" s="81" t="s">
        <v>102</v>
      </c>
      <c r="C36" s="70" t="s">
        <v>103</v>
      </c>
      <c r="D36" s="81" t="s">
        <v>37</v>
      </c>
      <c r="E36" s="81" t="s">
        <v>87</v>
      </c>
      <c r="G36" s="69"/>
      <c r="H36" s="69"/>
      <c r="I36" s="69"/>
      <c r="J36" s="69"/>
      <c r="K36" s="69"/>
      <c r="L36" s="69"/>
      <c r="M36" s="69"/>
      <c r="N36" s="69"/>
    </row>
    <row r="37" customFormat="false" ht="12.75" hidden="false" customHeight="true" outlineLevel="0" collapsed="false">
      <c r="B37" s="73" t="s">
        <v>70</v>
      </c>
      <c r="C37" s="74" t="s">
        <v>41</v>
      </c>
      <c r="D37" s="85" t="n">
        <f aca="false">Referencia!C46</f>
        <v>0.2</v>
      </c>
      <c r="E37" s="86" t="n">
        <f aca="false">ROUND(($D$28+$E$34)*D37,2)</f>
        <v>721.99</v>
      </c>
      <c r="G37" s="69"/>
      <c r="H37" s="69"/>
      <c r="I37" s="69"/>
      <c r="J37" s="69"/>
      <c r="K37" s="69"/>
      <c r="L37" s="69"/>
      <c r="M37" s="69"/>
      <c r="N37" s="69"/>
    </row>
    <row r="38" customFormat="false" ht="12.75" hidden="false" customHeight="true" outlineLevel="0" collapsed="false">
      <c r="B38" s="73" t="s">
        <v>72</v>
      </c>
      <c r="C38" s="74" t="s">
        <v>42</v>
      </c>
      <c r="D38" s="85" t="n">
        <f aca="false">Referencia!C47</f>
        <v>0.025</v>
      </c>
      <c r="E38" s="86" t="n">
        <f aca="false">ROUND(($D$28+$E$34)*D38,2)</f>
        <v>90.25</v>
      </c>
      <c r="G38" s="69"/>
      <c r="H38" s="69"/>
      <c r="I38" s="69"/>
      <c r="J38" s="69"/>
      <c r="K38" s="69"/>
      <c r="L38" s="69"/>
      <c r="M38" s="69"/>
      <c r="N38" s="69"/>
    </row>
    <row r="39" customFormat="false" ht="12.75" hidden="false" customHeight="true" outlineLevel="0" collapsed="false">
      <c r="B39" s="73" t="s">
        <v>75</v>
      </c>
      <c r="C39" s="74" t="s">
        <v>43</v>
      </c>
      <c r="D39" s="85" t="n">
        <f aca="false">Referencia!C48</f>
        <v>0.03</v>
      </c>
      <c r="E39" s="86" t="n">
        <f aca="false">ROUND(($D$28+$E$34)*D39,2)</f>
        <v>108.3</v>
      </c>
      <c r="G39" s="69"/>
      <c r="H39" s="69"/>
      <c r="I39" s="69"/>
      <c r="J39" s="69"/>
      <c r="K39" s="69"/>
      <c r="L39" s="69"/>
      <c r="M39" s="69"/>
      <c r="N39" s="69"/>
    </row>
    <row r="40" customFormat="false" ht="12.75" hidden="false" customHeight="true" outlineLevel="0" collapsed="false">
      <c r="B40" s="73" t="s">
        <v>76</v>
      </c>
      <c r="C40" s="74" t="s">
        <v>44</v>
      </c>
      <c r="D40" s="85" t="n">
        <f aca="false">Referencia!C49</f>
        <v>0.015</v>
      </c>
      <c r="E40" s="86" t="n">
        <f aca="false">ROUND(($D$28+$E$34)*D40,2)</f>
        <v>54.15</v>
      </c>
      <c r="G40" s="69"/>
      <c r="H40" s="69"/>
      <c r="I40" s="69"/>
      <c r="J40" s="69"/>
      <c r="K40" s="69"/>
      <c r="L40" s="69"/>
      <c r="M40" s="69"/>
      <c r="N40" s="69"/>
    </row>
    <row r="41" customFormat="false" ht="12.75" hidden="false" customHeight="true" outlineLevel="0" collapsed="false">
      <c r="B41" s="73" t="s">
        <v>92</v>
      </c>
      <c r="C41" s="74" t="s">
        <v>45</v>
      </c>
      <c r="D41" s="85" t="n">
        <f aca="false">Referencia!C50</f>
        <v>0.01</v>
      </c>
      <c r="E41" s="86" t="n">
        <f aca="false">ROUND(($D$28+$E$34)*D41,2)</f>
        <v>36.1</v>
      </c>
      <c r="G41" s="69"/>
      <c r="H41" s="69"/>
      <c r="I41" s="69"/>
      <c r="J41" s="69"/>
      <c r="K41" s="69"/>
      <c r="L41" s="69"/>
      <c r="M41" s="69"/>
      <c r="N41" s="69"/>
    </row>
    <row r="42" customFormat="false" ht="12.75" hidden="false" customHeight="true" outlineLevel="0" collapsed="false">
      <c r="B42" s="73" t="s">
        <v>94</v>
      </c>
      <c r="C42" s="74" t="s">
        <v>46</v>
      </c>
      <c r="D42" s="85" t="n">
        <f aca="false">Referencia!C51</f>
        <v>0.006</v>
      </c>
      <c r="E42" s="86" t="n">
        <f aca="false">ROUND(($D$28+$E$34)*D42,2)</f>
        <v>21.66</v>
      </c>
      <c r="G42" s="69"/>
      <c r="H42" s="69"/>
      <c r="I42" s="69"/>
      <c r="J42" s="69"/>
      <c r="K42" s="69"/>
      <c r="L42" s="69"/>
      <c r="M42" s="69"/>
      <c r="N42" s="69"/>
    </row>
    <row r="43" customFormat="false" ht="12.75" hidden="false" customHeight="true" outlineLevel="0" collapsed="false">
      <c r="B43" s="73" t="s">
        <v>96</v>
      </c>
      <c r="C43" s="74" t="s">
        <v>47</v>
      </c>
      <c r="D43" s="85" t="n">
        <f aca="false">Referencia!C52</f>
        <v>0.002</v>
      </c>
      <c r="E43" s="86" t="n">
        <f aca="false">ROUND(($D$28+$E$34)*D43,2)</f>
        <v>7.22</v>
      </c>
      <c r="G43" s="69"/>
      <c r="H43" s="69"/>
      <c r="I43" s="69"/>
      <c r="J43" s="69"/>
      <c r="K43" s="69"/>
      <c r="L43" s="69"/>
      <c r="M43" s="69"/>
      <c r="N43" s="69"/>
    </row>
    <row r="44" customFormat="false" ht="12.75" hidden="false" customHeight="true" outlineLevel="0" collapsed="false">
      <c r="B44" s="73" t="s">
        <v>104</v>
      </c>
      <c r="C44" s="74" t="s">
        <v>48</v>
      </c>
      <c r="D44" s="85" t="n">
        <f aca="false">Referencia!C53</f>
        <v>0.08</v>
      </c>
      <c r="E44" s="86" t="n">
        <f aca="false">ROUND(($D$28+$E$34)*D44,2)</f>
        <v>288.8</v>
      </c>
      <c r="G44" s="69"/>
      <c r="H44" s="69"/>
      <c r="I44" s="69"/>
      <c r="J44" s="69"/>
      <c r="K44" s="69"/>
      <c r="L44" s="69"/>
      <c r="M44" s="69"/>
      <c r="N44" s="69"/>
    </row>
    <row r="45" customFormat="false" ht="13.5" hidden="false" customHeight="true" outlineLevel="0" collapsed="false">
      <c r="B45" s="81" t="s">
        <v>98</v>
      </c>
      <c r="C45" s="81"/>
      <c r="D45" s="89" t="n">
        <f aca="false">SUM(D37:D44)</f>
        <v>0.368</v>
      </c>
      <c r="E45" s="83" t="n">
        <f aca="false">SUM(E37:E44)</f>
        <v>1328.47</v>
      </c>
      <c r="G45" s="69"/>
      <c r="H45" s="69"/>
      <c r="I45" s="69"/>
      <c r="J45" s="69"/>
      <c r="K45" s="69"/>
      <c r="L45" s="69"/>
      <c r="M45" s="69"/>
      <c r="N45" s="69"/>
    </row>
    <row r="46" customFormat="false" ht="12.75" hidden="false" customHeight="true" outlineLevel="0" collapsed="false">
      <c r="G46" s="69"/>
      <c r="H46" s="69"/>
      <c r="I46" s="69"/>
      <c r="J46" s="69"/>
      <c r="K46" s="69"/>
      <c r="L46" s="69"/>
      <c r="M46" s="69"/>
      <c r="N46" s="69"/>
    </row>
    <row r="47" customFormat="false" ht="12.75" hidden="false" customHeight="true" outlineLevel="0" collapsed="false">
      <c r="B47" s="81" t="s">
        <v>105</v>
      </c>
      <c r="C47" s="81" t="s">
        <v>106</v>
      </c>
      <c r="D47" s="81" t="s">
        <v>87</v>
      </c>
      <c r="E47" s="82"/>
      <c r="G47" s="69"/>
      <c r="H47" s="69"/>
      <c r="I47" s="69"/>
      <c r="J47" s="69"/>
      <c r="K47" s="69"/>
      <c r="L47" s="69"/>
      <c r="M47" s="69"/>
      <c r="N47" s="69"/>
    </row>
    <row r="48" customFormat="false" ht="12.75" hidden="false" customHeight="true" outlineLevel="0" collapsed="false">
      <c r="B48" s="73" t="s">
        <v>70</v>
      </c>
      <c r="C48" s="74" t="s">
        <v>31</v>
      </c>
      <c r="D48" s="78" t="n">
        <f aca="false">ROUND(((Referencia!C35)*22*2)-($D$16*0.06),2)</f>
        <v>62.15</v>
      </c>
      <c r="E48" s="79"/>
      <c r="G48" s="69"/>
      <c r="H48" s="69"/>
      <c r="I48" s="69"/>
      <c r="J48" s="69"/>
      <c r="K48" s="69"/>
      <c r="L48" s="69"/>
      <c r="M48" s="69"/>
      <c r="N48" s="69"/>
    </row>
    <row r="49" customFormat="false" ht="12.75" hidden="false" customHeight="true" outlineLevel="0" collapsed="false">
      <c r="B49" s="73" t="s">
        <v>72</v>
      </c>
      <c r="C49" s="74" t="s">
        <v>32</v>
      </c>
      <c r="D49" s="86" t="n">
        <f aca="false">Referencia!C36*22</f>
        <v>891</v>
      </c>
      <c r="E49" s="90"/>
      <c r="G49" s="69"/>
      <c r="H49" s="69"/>
      <c r="I49" s="69"/>
      <c r="J49" s="69"/>
      <c r="K49" s="69"/>
      <c r="L49" s="69"/>
      <c r="M49" s="69"/>
      <c r="N49" s="69"/>
    </row>
    <row r="50" customFormat="false" ht="12.75" hidden="false" customHeight="true" outlineLevel="0" collapsed="false">
      <c r="B50" s="73" t="s">
        <v>75</v>
      </c>
      <c r="C50" s="74" t="s">
        <v>33</v>
      </c>
      <c r="D50" s="86" t="n">
        <f aca="false">Referencia!C37</f>
        <v>175.76</v>
      </c>
      <c r="E50" s="90"/>
      <c r="G50" s="69"/>
      <c r="H50" s="69"/>
      <c r="I50" s="69"/>
      <c r="J50" s="69"/>
      <c r="K50" s="69"/>
      <c r="L50" s="69"/>
      <c r="M50" s="69"/>
      <c r="N50" s="69"/>
    </row>
    <row r="51" customFormat="false" ht="12.75" hidden="false" customHeight="true" outlineLevel="0" collapsed="false">
      <c r="B51" s="73" t="s">
        <v>76</v>
      </c>
      <c r="C51" s="74" t="s">
        <v>34</v>
      </c>
      <c r="D51" s="86" t="n">
        <f aca="false">Referencia!C38</f>
        <v>2.75</v>
      </c>
      <c r="E51" s="90"/>
      <c r="G51" s="69"/>
      <c r="H51" s="69"/>
      <c r="I51" s="69"/>
      <c r="J51" s="69"/>
      <c r="K51" s="69"/>
      <c r="L51" s="69"/>
      <c r="M51" s="69"/>
      <c r="N51" s="69"/>
    </row>
    <row r="52" customFormat="false" ht="12.75" hidden="false" customHeight="true" outlineLevel="0" collapsed="false">
      <c r="B52" s="73" t="s">
        <v>92</v>
      </c>
      <c r="C52" s="74" t="s">
        <v>107</v>
      </c>
      <c r="D52" s="86" t="n">
        <f aca="false">Referencia!C39</f>
        <v>11.92</v>
      </c>
      <c r="E52" s="90"/>
      <c r="G52" s="69"/>
      <c r="H52" s="69"/>
      <c r="I52" s="69"/>
      <c r="J52" s="69"/>
      <c r="K52" s="69"/>
      <c r="L52" s="69"/>
      <c r="M52" s="69"/>
      <c r="N52" s="69"/>
    </row>
    <row r="53" customFormat="false" ht="12.75" hidden="false" customHeight="true" outlineLevel="0" collapsed="false">
      <c r="B53" s="73" t="s">
        <v>94</v>
      </c>
      <c r="C53" s="74" t="s">
        <v>97</v>
      </c>
      <c r="D53" s="86" t="n">
        <v>0</v>
      </c>
      <c r="E53" s="90"/>
      <c r="G53" s="69"/>
      <c r="H53" s="69"/>
      <c r="I53" s="69"/>
      <c r="J53" s="69"/>
      <c r="K53" s="69"/>
      <c r="L53" s="69"/>
      <c r="M53" s="69"/>
      <c r="N53" s="69"/>
    </row>
    <row r="54" customFormat="false" ht="12.75" hidden="false" customHeight="true" outlineLevel="0" collapsed="false">
      <c r="B54" s="81" t="s">
        <v>98</v>
      </c>
      <c r="C54" s="81"/>
      <c r="D54" s="83" t="n">
        <f aca="false">SUM(D48:D53)</f>
        <v>1143.58</v>
      </c>
      <c r="E54" s="84"/>
      <c r="G54" s="69"/>
      <c r="H54" s="69"/>
      <c r="I54" s="69"/>
      <c r="J54" s="69"/>
      <c r="K54" s="69"/>
      <c r="L54" s="69"/>
      <c r="M54" s="69"/>
      <c r="N54" s="69"/>
    </row>
    <row r="55" customFormat="false" ht="12.75" hidden="false" customHeight="true" outlineLevel="0" collapsed="false">
      <c r="G55" s="69"/>
      <c r="H55" s="69"/>
      <c r="I55" s="69"/>
      <c r="J55" s="69"/>
      <c r="K55" s="69"/>
      <c r="L55" s="69"/>
      <c r="M55" s="69"/>
      <c r="N55" s="69"/>
    </row>
    <row r="56" customFormat="false" ht="12.75" hidden="false" customHeight="true" outlineLevel="0" collapsed="false">
      <c r="B56" s="81"/>
      <c r="C56" s="81" t="s">
        <v>108</v>
      </c>
      <c r="D56" s="81" t="s">
        <v>87</v>
      </c>
      <c r="E56" s="82"/>
      <c r="G56" s="69"/>
      <c r="H56" s="69"/>
      <c r="I56" s="69"/>
      <c r="J56" s="69"/>
      <c r="K56" s="69"/>
      <c r="L56" s="69"/>
      <c r="M56" s="69"/>
      <c r="N56" s="69"/>
    </row>
    <row r="57" customFormat="false" ht="12.75" hidden="false" customHeight="true" outlineLevel="0" collapsed="false">
      <c r="B57" s="73" t="s">
        <v>100</v>
      </c>
      <c r="C57" s="74" t="s">
        <v>109</v>
      </c>
      <c r="D57" s="86" t="n">
        <f aca="false">$E$34</f>
        <v>612.401508</v>
      </c>
      <c r="E57" s="90"/>
      <c r="G57" s="69"/>
      <c r="H57" s="69"/>
      <c r="I57" s="69"/>
      <c r="J57" s="69"/>
      <c r="K57" s="69"/>
      <c r="L57" s="69"/>
      <c r="M57" s="69"/>
      <c r="N57" s="69"/>
    </row>
    <row r="58" customFormat="false" ht="12.75" hidden="false" customHeight="true" outlineLevel="0" collapsed="false">
      <c r="B58" s="73" t="s">
        <v>102</v>
      </c>
      <c r="C58" s="74" t="s">
        <v>110</v>
      </c>
      <c r="D58" s="78" t="n">
        <f aca="false">$E$45</f>
        <v>1328.47</v>
      </c>
      <c r="E58" s="79"/>
      <c r="G58" s="69"/>
      <c r="H58" s="69"/>
      <c r="I58" s="69"/>
      <c r="J58" s="69"/>
      <c r="K58" s="69"/>
      <c r="L58" s="69"/>
      <c r="M58" s="69"/>
      <c r="N58" s="69"/>
    </row>
    <row r="59" customFormat="false" ht="12.75" hidden="false" customHeight="true" outlineLevel="0" collapsed="false">
      <c r="B59" s="73" t="s">
        <v>105</v>
      </c>
      <c r="C59" s="74" t="s">
        <v>111</v>
      </c>
      <c r="D59" s="78" t="n">
        <f aca="false">$D$54</f>
        <v>1143.58</v>
      </c>
      <c r="E59" s="79"/>
      <c r="G59" s="69"/>
      <c r="H59" s="69"/>
      <c r="I59" s="69"/>
      <c r="J59" s="69"/>
      <c r="K59" s="69"/>
      <c r="L59" s="69"/>
      <c r="M59" s="69"/>
      <c r="N59" s="69"/>
    </row>
    <row r="60" customFormat="false" ht="12.75" hidden="false" customHeight="true" outlineLevel="0" collapsed="false">
      <c r="B60" s="81" t="s">
        <v>98</v>
      </c>
      <c r="C60" s="81"/>
      <c r="D60" s="83" t="n">
        <f aca="false">SUM(D57:D59)</f>
        <v>3084.451508</v>
      </c>
      <c r="E60" s="84"/>
      <c r="G60" s="69"/>
      <c r="H60" s="69"/>
      <c r="I60" s="69"/>
      <c r="J60" s="69"/>
      <c r="K60" s="69"/>
      <c r="L60" s="69"/>
      <c r="M60" s="69"/>
      <c r="N60" s="69"/>
    </row>
    <row r="61" customFormat="false" ht="28.35" hidden="false" customHeight="true" outlineLevel="0" collapsed="false">
      <c r="G61" s="69"/>
      <c r="H61" s="69"/>
      <c r="I61" s="69"/>
      <c r="J61" s="69"/>
      <c r="K61" s="69"/>
      <c r="L61" s="69"/>
      <c r="M61" s="69"/>
      <c r="N61" s="69"/>
    </row>
    <row r="62" customFormat="false" ht="18" hidden="false" customHeight="true" outlineLevel="0" collapsed="false">
      <c r="B62" s="80" t="s">
        <v>112</v>
      </c>
      <c r="C62" s="80"/>
      <c r="D62" s="80"/>
      <c r="E62" s="80"/>
      <c r="G62" s="69"/>
      <c r="H62" s="69"/>
      <c r="I62" s="69"/>
      <c r="J62" s="69"/>
      <c r="K62" s="69"/>
      <c r="L62" s="69"/>
      <c r="M62" s="69"/>
      <c r="N62" s="69"/>
    </row>
    <row r="63" customFormat="false" ht="12.75" hidden="false" customHeight="true" outlineLevel="0" collapsed="false">
      <c r="B63" s="81" t="n">
        <v>3</v>
      </c>
      <c r="C63" s="81" t="s">
        <v>49</v>
      </c>
      <c r="D63" s="81" t="s">
        <v>37</v>
      </c>
      <c r="E63" s="81" t="s">
        <v>87</v>
      </c>
      <c r="G63" s="69"/>
      <c r="H63" s="69"/>
      <c r="I63" s="69"/>
      <c r="J63" s="69"/>
      <c r="K63" s="69"/>
      <c r="L63" s="69"/>
      <c r="M63" s="69"/>
      <c r="N63" s="69"/>
    </row>
    <row r="64" customFormat="false" ht="12.75" hidden="false" customHeight="true" outlineLevel="0" collapsed="false">
      <c r="B64" s="91" t="s">
        <v>70</v>
      </c>
      <c r="C64" s="74" t="s">
        <v>50</v>
      </c>
      <c r="D64" s="85" t="n">
        <f aca="false">Referencia!C56</f>
        <v>0.0181</v>
      </c>
      <c r="E64" s="86" t="n">
        <f aca="false">$D$28*D64</f>
        <v>54.255836</v>
      </c>
      <c r="G64" s="69"/>
      <c r="H64" s="69"/>
      <c r="I64" s="69"/>
      <c r="J64" s="69"/>
      <c r="K64" s="69"/>
      <c r="L64" s="69"/>
      <c r="M64" s="69"/>
      <c r="N64" s="69"/>
    </row>
    <row r="65" customFormat="false" ht="12.75" hidden="false" customHeight="true" outlineLevel="0" collapsed="false">
      <c r="B65" s="91" t="s">
        <v>72</v>
      </c>
      <c r="C65" s="74" t="s">
        <v>51</v>
      </c>
      <c r="D65" s="85" t="n">
        <f aca="false">Referencia!C57</f>
        <v>0.0014</v>
      </c>
      <c r="E65" s="86" t="n">
        <f aca="false">$D$28*D65</f>
        <v>4.196584</v>
      </c>
      <c r="G65" s="69"/>
      <c r="H65" s="69"/>
      <c r="I65" s="69"/>
      <c r="J65" s="69"/>
      <c r="K65" s="69"/>
      <c r="L65" s="69"/>
      <c r="M65" s="69"/>
      <c r="N65" s="69"/>
    </row>
    <row r="66" customFormat="false" ht="24.75" hidden="false" customHeight="true" outlineLevel="0" collapsed="false">
      <c r="B66" s="91" t="s">
        <v>75</v>
      </c>
      <c r="C66" s="92" t="s">
        <v>52</v>
      </c>
      <c r="D66" s="93" t="n">
        <f aca="false">Referencia!C58</f>
        <v>0.0405</v>
      </c>
      <c r="E66" s="86" t="n">
        <f aca="false">$D$28*D66</f>
        <v>121.40118</v>
      </c>
      <c r="G66" s="69"/>
      <c r="H66" s="69"/>
      <c r="I66" s="69"/>
      <c r="J66" s="69"/>
      <c r="K66" s="69"/>
      <c r="L66" s="69"/>
      <c r="M66" s="69"/>
      <c r="N66" s="69"/>
    </row>
    <row r="67" customFormat="false" ht="12.75" hidden="false" customHeight="true" outlineLevel="0" collapsed="false">
      <c r="B67" s="91" t="s">
        <v>76</v>
      </c>
      <c r="C67" s="74" t="s">
        <v>53</v>
      </c>
      <c r="D67" s="93" t="n">
        <f aca="false">Referencia!C59</f>
        <v>0.0019</v>
      </c>
      <c r="E67" s="86" t="n">
        <f aca="false">$D$28*D67</f>
        <v>5.695364</v>
      </c>
      <c r="G67" s="69"/>
      <c r="H67" s="69"/>
      <c r="I67" s="69"/>
      <c r="J67" s="69"/>
      <c r="K67" s="69"/>
      <c r="L67" s="69"/>
      <c r="M67" s="69"/>
      <c r="N67" s="69"/>
    </row>
    <row r="68" customFormat="false" ht="27" hidden="false" customHeight="true" outlineLevel="0" collapsed="false">
      <c r="B68" s="91" t="s">
        <v>92</v>
      </c>
      <c r="C68" s="94" t="s">
        <v>113</v>
      </c>
      <c r="D68" s="93" t="n">
        <f aca="false">Referencia!C60</f>
        <v>0.0007</v>
      </c>
      <c r="E68" s="86" t="n">
        <f aca="false">$D$28*D68</f>
        <v>2.098292</v>
      </c>
      <c r="G68" s="69"/>
      <c r="H68" s="69"/>
      <c r="I68" s="69"/>
      <c r="J68" s="69"/>
      <c r="K68" s="69"/>
      <c r="L68" s="69"/>
      <c r="M68" s="69"/>
      <c r="N68" s="69"/>
    </row>
    <row r="69" customFormat="false" ht="25.5" hidden="false" customHeight="true" outlineLevel="0" collapsed="false">
      <c r="B69" s="91" t="s">
        <v>94</v>
      </c>
      <c r="C69" s="92" t="s">
        <v>55</v>
      </c>
      <c r="D69" s="93" t="n">
        <f aca="false">Referencia!C61</f>
        <v>0.0045</v>
      </c>
      <c r="E69" s="86" t="n">
        <f aca="false">$D$28*D69</f>
        <v>13.48902</v>
      </c>
      <c r="G69" s="69"/>
      <c r="H69" s="69"/>
      <c r="I69" s="69"/>
      <c r="J69" s="69"/>
      <c r="K69" s="69"/>
      <c r="L69" s="69"/>
      <c r="M69" s="69"/>
      <c r="N69" s="69"/>
    </row>
    <row r="70" customFormat="false" ht="12.75" hidden="false" customHeight="true" outlineLevel="0" collapsed="false">
      <c r="B70" s="81" t="s">
        <v>98</v>
      </c>
      <c r="C70" s="81"/>
      <c r="D70" s="89" t="n">
        <f aca="false">SUM(D64:D69)</f>
        <v>0.0671</v>
      </c>
      <c r="E70" s="83" t="n">
        <f aca="false">SUM(E64:E69)</f>
        <v>201.136276</v>
      </c>
      <c r="G70" s="69"/>
      <c r="H70" s="69"/>
      <c r="I70" s="69"/>
      <c r="J70" s="69"/>
      <c r="K70" s="69"/>
      <c r="L70" s="69"/>
      <c r="M70" s="69"/>
      <c r="N70" s="69"/>
    </row>
    <row r="72" customFormat="false" ht="18" hidden="false" customHeight="true" outlineLevel="0" collapsed="false">
      <c r="B72" s="101" t="s">
        <v>114</v>
      </c>
      <c r="C72" s="101"/>
      <c r="D72" s="101"/>
      <c r="E72" s="101"/>
    </row>
    <row r="73" customFormat="false" ht="12.75" hidden="false" customHeight="true" outlineLevel="0" collapsed="false">
      <c r="B73" s="81" t="s">
        <v>115</v>
      </c>
      <c r="C73" s="70" t="s">
        <v>116</v>
      </c>
      <c r="D73" s="81" t="s">
        <v>37</v>
      </c>
      <c r="E73" s="81"/>
    </row>
    <row r="74" customFormat="false" ht="14.65" hidden="false" customHeight="true" outlineLevel="0" collapsed="false">
      <c r="B74" s="73" t="s">
        <v>70</v>
      </c>
      <c r="C74" s="74" t="s">
        <v>117</v>
      </c>
      <c r="D74" s="85" t="n">
        <f aca="false">Referencia!D64</f>
        <v>0</v>
      </c>
      <c r="E74" s="86" t="n">
        <f aca="false">SUM($D$28,$D$60,$E$70)*D74</f>
        <v>0</v>
      </c>
    </row>
    <row r="75" customFormat="false" ht="14.65" hidden="false" customHeight="true" outlineLevel="0" collapsed="false">
      <c r="B75" s="73" t="s">
        <v>72</v>
      </c>
      <c r="C75" s="74" t="s">
        <v>118</v>
      </c>
      <c r="D75" s="85" t="n">
        <f aca="false">Referencia!C65</f>
        <v>0.0968</v>
      </c>
      <c r="E75" s="86" t="n">
        <f aca="false">SUM($D$28,$D$60,$E$70)*D75</f>
        <v>608.2087054912</v>
      </c>
    </row>
    <row r="76" customFormat="false" ht="14.65" hidden="false" customHeight="true" outlineLevel="0" collapsed="false">
      <c r="B76" s="73" t="s">
        <v>75</v>
      </c>
      <c r="C76" s="74" t="s">
        <v>119</v>
      </c>
      <c r="D76" s="85" t="n">
        <f aca="false">Referencia!C66</f>
        <v>0.001</v>
      </c>
      <c r="E76" s="86" t="n">
        <f aca="false">SUM($D$28,$D$60,$E$70)*D76</f>
        <v>6.283147784</v>
      </c>
    </row>
    <row r="77" customFormat="false" ht="14.65" hidden="false" customHeight="true" outlineLevel="0" collapsed="false">
      <c r="B77" s="73" t="s">
        <v>76</v>
      </c>
      <c r="C77" s="74" t="s">
        <v>120</v>
      </c>
      <c r="D77" s="85" t="n">
        <f aca="false">Referencia!C67</f>
        <v>0.0063</v>
      </c>
      <c r="E77" s="86" t="n">
        <f aca="false">SUM($D$28,$D$60,$E$70)*D77</f>
        <v>39.5838310392</v>
      </c>
    </row>
    <row r="78" customFormat="false" ht="14.65" hidden="false" customHeight="true" outlineLevel="0" collapsed="false">
      <c r="B78" s="73" t="s">
        <v>92</v>
      </c>
      <c r="C78" s="74" t="s">
        <v>121</v>
      </c>
      <c r="D78" s="95" t="n">
        <f aca="false">Referencia!C68</f>
        <v>0.0002</v>
      </c>
      <c r="E78" s="86" t="n">
        <f aca="false">SUM($D$28,$D$60,$E$70)*D78</f>
        <v>1.2566295568</v>
      </c>
    </row>
    <row r="79" customFormat="false" ht="14.65" hidden="false" customHeight="true" outlineLevel="0" collapsed="false">
      <c r="B79" s="73" t="s">
        <v>94</v>
      </c>
      <c r="C79" s="74" t="s">
        <v>122</v>
      </c>
      <c r="D79" s="85" t="n">
        <f aca="false">Referencia!C69</f>
        <v>0.0417</v>
      </c>
      <c r="E79" s="86" t="n">
        <f aca="false">SUM($D$28,$D$60,$E$70)*D79</f>
        <v>262.0072625928</v>
      </c>
    </row>
    <row r="80" customFormat="false" ht="12.75" hidden="false" customHeight="true" outlineLevel="0" collapsed="false">
      <c r="B80" s="81" t="s">
        <v>98</v>
      </c>
      <c r="C80" s="81"/>
      <c r="D80" s="89" t="n">
        <f aca="false">SUM(D74:D79)</f>
        <v>0.146</v>
      </c>
      <c r="E80" s="83" t="n">
        <f aca="false">SUM(E74:E79)</f>
        <v>917.339576464</v>
      </c>
    </row>
    <row r="82" customFormat="false" ht="12.75" hidden="false" customHeight="true" outlineLevel="0" collapsed="false">
      <c r="B82" s="81" t="s">
        <v>123</v>
      </c>
      <c r="C82" s="81" t="s">
        <v>124</v>
      </c>
      <c r="D82" s="81" t="s">
        <v>87</v>
      </c>
      <c r="E82" s="82"/>
    </row>
    <row r="83" customFormat="false" ht="12.75" hidden="false" customHeight="true" outlineLevel="0" collapsed="false">
      <c r="B83" s="73" t="s">
        <v>70</v>
      </c>
      <c r="C83" s="74" t="s">
        <v>125</v>
      </c>
      <c r="D83" s="73" t="n">
        <v>0</v>
      </c>
      <c r="E83" s="75"/>
    </row>
    <row r="84" customFormat="false" ht="12.75" hidden="false" customHeight="true" outlineLevel="0" collapsed="false">
      <c r="B84" s="81" t="s">
        <v>98</v>
      </c>
      <c r="C84" s="81"/>
      <c r="D84" s="71" t="n">
        <v>0</v>
      </c>
      <c r="E84" s="72"/>
    </row>
    <row r="86" customFormat="false" ht="12.75" hidden="false" customHeight="true" outlineLevel="0" collapsed="false">
      <c r="B86" s="81"/>
      <c r="C86" s="81" t="s">
        <v>126</v>
      </c>
      <c r="D86" s="81" t="s">
        <v>87</v>
      </c>
      <c r="E86" s="82"/>
    </row>
    <row r="87" customFormat="false" ht="12.75" hidden="false" customHeight="true" outlineLevel="0" collapsed="false">
      <c r="B87" s="73" t="s">
        <v>115</v>
      </c>
      <c r="C87" s="74" t="s">
        <v>127</v>
      </c>
      <c r="D87" s="86" t="n">
        <f aca="false">$E$80</f>
        <v>917.339576464</v>
      </c>
      <c r="E87" s="90"/>
    </row>
    <row r="88" customFormat="false" ht="12.75" hidden="false" customHeight="true" outlineLevel="0" collapsed="false">
      <c r="B88" s="73" t="s">
        <v>123</v>
      </c>
      <c r="C88" s="74" t="s">
        <v>128</v>
      </c>
      <c r="D88" s="78" t="n">
        <f aca="false">$D$84</f>
        <v>0</v>
      </c>
      <c r="E88" s="79"/>
    </row>
    <row r="89" customFormat="false" ht="12.75" hidden="false" customHeight="true" outlineLevel="0" collapsed="false">
      <c r="B89" s="81" t="s">
        <v>98</v>
      </c>
      <c r="C89" s="81"/>
      <c r="D89" s="83" t="n">
        <f aca="false">SUM(D87:D88)</f>
        <v>917.339576464</v>
      </c>
      <c r="E89" s="84"/>
    </row>
    <row r="91" customFormat="false" ht="18" hidden="false" customHeight="true" outlineLevel="0" collapsed="false">
      <c r="B91" s="80" t="s">
        <v>129</v>
      </c>
      <c r="C91" s="80"/>
      <c r="D91" s="80"/>
    </row>
    <row r="92" customFormat="false" ht="12.75" hidden="false" customHeight="true" outlineLevel="0" collapsed="false">
      <c r="B92" s="81" t="n">
        <v>5</v>
      </c>
      <c r="C92" s="81" t="s">
        <v>130</v>
      </c>
      <c r="D92" s="81" t="s">
        <v>87</v>
      </c>
      <c r="E92" s="82"/>
    </row>
    <row r="93" customFormat="false" ht="12.75" hidden="false" customHeight="true" outlineLevel="0" collapsed="false">
      <c r="B93" s="73" t="s">
        <v>70</v>
      </c>
      <c r="C93" s="74" t="s">
        <v>131</v>
      </c>
      <c r="D93" s="86" t="n">
        <f aca="false">Uniforme!E19</f>
        <v>0</v>
      </c>
      <c r="E93" s="90"/>
    </row>
    <row r="94" customFormat="false" ht="12.75" hidden="false" customHeight="true" outlineLevel="0" collapsed="false">
      <c r="B94" s="73" t="s">
        <v>72</v>
      </c>
      <c r="C94" s="74" t="s">
        <v>132</v>
      </c>
      <c r="D94" s="86"/>
      <c r="E94" s="90"/>
    </row>
    <row r="95" customFormat="false" ht="12.75" hidden="false" customHeight="true" outlineLevel="0" collapsed="false">
      <c r="B95" s="73" t="s">
        <v>75</v>
      </c>
      <c r="C95" s="74" t="s">
        <v>133</v>
      </c>
      <c r="D95" s="86" t="n">
        <v>30</v>
      </c>
      <c r="E95" s="90"/>
    </row>
    <row r="96" customFormat="false" ht="12.75" hidden="false" customHeight="true" outlineLevel="0" collapsed="false">
      <c r="B96" s="73" t="s">
        <v>76</v>
      </c>
      <c r="C96" s="74" t="s">
        <v>97</v>
      </c>
      <c r="D96" s="86" t="n">
        <v>2</v>
      </c>
      <c r="E96" s="90"/>
    </row>
    <row r="97" customFormat="false" ht="12.75" hidden="false" customHeight="true" outlineLevel="0" collapsed="false">
      <c r="B97" s="81" t="s">
        <v>98</v>
      </c>
      <c r="C97" s="81"/>
      <c r="D97" s="83" t="n">
        <f aca="false">SUM(D93:D96)</f>
        <v>32</v>
      </c>
      <c r="E97" s="84"/>
    </row>
    <row r="99" customFormat="false" ht="18" hidden="false" customHeight="true" outlineLevel="0" collapsed="false">
      <c r="B99" s="80" t="s">
        <v>134</v>
      </c>
      <c r="C99" s="80"/>
      <c r="D99" s="80"/>
      <c r="E99" s="80"/>
    </row>
    <row r="100" customFormat="false" ht="12.75" hidden="false" customHeight="true" outlineLevel="0" collapsed="false">
      <c r="B100" s="81" t="n">
        <v>6</v>
      </c>
      <c r="C100" s="81" t="s">
        <v>63</v>
      </c>
      <c r="D100" s="81" t="s">
        <v>37</v>
      </c>
      <c r="E100" s="81" t="s">
        <v>87</v>
      </c>
    </row>
    <row r="101" customFormat="false" ht="12.75" hidden="false" customHeight="true" outlineLevel="0" collapsed="false">
      <c r="B101" s="73" t="s">
        <v>70</v>
      </c>
      <c r="C101" s="74" t="s">
        <v>64</v>
      </c>
      <c r="D101" s="96" t="n">
        <f aca="false">Referencia!C72</f>
        <v>0.0144</v>
      </c>
      <c r="E101" s="97" t="n">
        <f aca="false">ROUND($D$101*$D$116,2)</f>
        <v>104.15</v>
      </c>
    </row>
    <row r="102" customFormat="false" ht="12.75" hidden="false" customHeight="true" outlineLevel="0" collapsed="false">
      <c r="B102" s="73" t="s">
        <v>72</v>
      </c>
      <c r="C102" s="74" t="s">
        <v>65</v>
      </c>
      <c r="D102" s="96" t="n">
        <f aca="false">Referencia!C73</f>
        <v>0</v>
      </c>
      <c r="E102" s="97" t="n">
        <f aca="false">ROUND($D$102*($D$116+$E$101),2)</f>
        <v>0</v>
      </c>
    </row>
    <row r="103" customFormat="false" ht="12.75" hidden="false" customHeight="true" outlineLevel="0" collapsed="false">
      <c r="B103" s="73" t="s">
        <v>75</v>
      </c>
      <c r="C103" s="74" t="s">
        <v>66</v>
      </c>
      <c r="D103" s="89" t="n">
        <v>0</v>
      </c>
      <c r="E103" s="86" t="n">
        <v>0</v>
      </c>
    </row>
    <row r="104" customFormat="false" ht="27" hidden="false" customHeight="true" outlineLevel="0" collapsed="false">
      <c r="B104" s="73"/>
      <c r="C104" s="92" t="s">
        <v>67</v>
      </c>
      <c r="D104" s="85" t="n">
        <f aca="false">Referencia!C75</f>
        <v>0.0925</v>
      </c>
      <c r="E104" s="86" t="n">
        <f aca="false">D104*((D116+E101+E102)/(1-(D104+D105)))</f>
        <v>791.415691945096</v>
      </c>
    </row>
    <row r="105" customFormat="false" ht="12.75" hidden="false" customHeight="true" outlineLevel="0" collapsed="false">
      <c r="B105" s="73"/>
      <c r="C105" s="74" t="s">
        <v>68</v>
      </c>
      <c r="D105" s="85" t="n">
        <f aca="false">Referencia!C76</f>
        <v>0.05</v>
      </c>
      <c r="E105" s="86" t="n">
        <f aca="false">D105*((D116+E101+E102)/(1-(D104+D105)))</f>
        <v>427.792265916268</v>
      </c>
    </row>
    <row r="106" customFormat="false" ht="12.75" hidden="false" customHeight="true" outlineLevel="0" collapsed="false">
      <c r="B106" s="73"/>
      <c r="C106" s="74" t="s">
        <v>69</v>
      </c>
      <c r="D106" s="85" t="n">
        <f aca="false">Referencia!C77</f>
        <v>0</v>
      </c>
      <c r="E106" s="86" t="n">
        <v>0</v>
      </c>
    </row>
    <row r="107" customFormat="false" ht="12.75" hidden="false" customHeight="true" outlineLevel="0" collapsed="false">
      <c r="B107" s="81" t="s">
        <v>98</v>
      </c>
      <c r="C107" s="81"/>
      <c r="D107" s="89" t="n">
        <f aca="false">SUM(D101:D106)</f>
        <v>0.1569</v>
      </c>
      <c r="E107" s="83" t="n">
        <f aca="false">SUM(E101:E106)</f>
        <v>1323.35795786136</v>
      </c>
    </row>
    <row r="109" customFormat="false" ht="18" hidden="false" customHeight="true" outlineLevel="0" collapsed="false">
      <c r="B109" s="80" t="s">
        <v>135</v>
      </c>
      <c r="C109" s="80"/>
      <c r="D109" s="80"/>
    </row>
    <row r="110" customFormat="false" ht="12.75" hidden="false" customHeight="true" outlineLevel="0" collapsed="false">
      <c r="B110" s="98"/>
      <c r="C110" s="99" t="s">
        <v>136</v>
      </c>
      <c r="D110" s="81" t="s">
        <v>87</v>
      </c>
    </row>
    <row r="111" customFormat="false" ht="12.75" hidden="false" customHeight="true" outlineLevel="0" collapsed="false">
      <c r="B111" s="73" t="s">
        <v>70</v>
      </c>
      <c r="C111" s="74" t="s">
        <v>137</v>
      </c>
      <c r="D111" s="78" t="n">
        <f aca="false">$D$28</f>
        <v>2997.56</v>
      </c>
    </row>
    <row r="112" customFormat="false" ht="12.75" hidden="false" customHeight="true" outlineLevel="0" collapsed="false">
      <c r="B112" s="73" t="s">
        <v>72</v>
      </c>
      <c r="C112" s="74" t="s">
        <v>138</v>
      </c>
      <c r="D112" s="86" t="n">
        <f aca="false">$D$60</f>
        <v>3084.451508</v>
      </c>
    </row>
    <row r="113" customFormat="false" ht="12.75" hidden="false" customHeight="true" outlineLevel="0" collapsed="false">
      <c r="B113" s="73" t="s">
        <v>75</v>
      </c>
      <c r="C113" s="74" t="s">
        <v>139</v>
      </c>
      <c r="D113" s="86" t="n">
        <f aca="false">$E$70</f>
        <v>201.136276</v>
      </c>
    </row>
    <row r="114" customFormat="false" ht="12.75" hidden="false" customHeight="true" outlineLevel="0" collapsed="false">
      <c r="B114" s="73" t="s">
        <v>76</v>
      </c>
      <c r="C114" s="74" t="s">
        <v>140</v>
      </c>
      <c r="D114" s="86" t="n">
        <f aca="false">$D$89</f>
        <v>917.339576464</v>
      </c>
    </row>
    <row r="115" customFormat="false" ht="12.75" hidden="false" customHeight="true" outlineLevel="0" collapsed="false">
      <c r="B115" s="73" t="s">
        <v>92</v>
      </c>
      <c r="C115" s="74" t="s">
        <v>141</v>
      </c>
      <c r="D115" s="86" t="n">
        <f aca="false">$D$97</f>
        <v>32</v>
      </c>
    </row>
    <row r="116" customFormat="false" ht="12.75" hidden="false" customHeight="true" outlineLevel="0" collapsed="false">
      <c r="B116" s="81"/>
      <c r="C116" s="81" t="s">
        <v>142</v>
      </c>
      <c r="D116" s="83" t="n">
        <f aca="false">SUM(D111:E115)</f>
        <v>7232.487360464</v>
      </c>
    </row>
    <row r="117" customFormat="false" ht="12.75" hidden="false" customHeight="true" outlineLevel="0" collapsed="false">
      <c r="B117" s="73" t="s">
        <v>94</v>
      </c>
      <c r="C117" s="74" t="s">
        <v>143</v>
      </c>
      <c r="D117" s="86" t="n">
        <f aca="false">$E$107</f>
        <v>1323.35795786136</v>
      </c>
    </row>
    <row r="118" customFormat="false" ht="12.75" hidden="false" customHeight="true" outlineLevel="0" collapsed="false">
      <c r="B118" s="81"/>
      <c r="C118" s="81" t="s">
        <v>144</v>
      </c>
      <c r="D118" s="83" t="n">
        <f aca="false">SUM(D117,D116)</f>
        <v>8555.84531832536</v>
      </c>
    </row>
  </sheetData>
  <mergeCells count="10">
    <mergeCell ref="B3:C3"/>
    <mergeCell ref="B4:C4"/>
    <mergeCell ref="B13:D13"/>
    <mergeCell ref="B19:D19"/>
    <mergeCell ref="B30:E30"/>
    <mergeCell ref="B62:E62"/>
    <mergeCell ref="B72:E72"/>
    <mergeCell ref="B91:D91"/>
    <mergeCell ref="B99:E99"/>
    <mergeCell ref="B109:D109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0" man="true" max="16383" min="0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C0C0"/>
    <pageSetUpPr fitToPage="false"/>
  </sheetPr>
  <dimension ref="B1:N118"/>
  <sheetViews>
    <sheetView showFormulas="false" showGridLines="false" showRowColHeaders="true" showZeros="true" rightToLeft="false" tabSelected="false" showOutlineSymbols="true" defaultGridColor="true" view="normal" topLeftCell="B94" colorId="64" zoomScale="100" zoomScaleNormal="100" zoomScalePageLayoutView="100" workbookViewId="0">
      <selection pane="topLeft" activeCell="H99" activeCellId="0" sqref="H99"/>
    </sheetView>
  </sheetViews>
  <sheetFormatPr defaultColWidth="8.6796875" defaultRowHeight="12.75" zeroHeight="false" outlineLevelRow="0" outlineLevelCol="0"/>
  <cols>
    <col collapsed="false" customWidth="true" hidden="false" outlineLevel="0" max="1" min="1" style="2" width="1.08"/>
    <col collapsed="false" customWidth="true" hidden="false" outlineLevel="0" max="2" min="2" style="2" width="8.5"/>
    <col collapsed="false" customWidth="true" hidden="false" outlineLevel="0" max="3" min="3" style="2" width="67.63"/>
    <col collapsed="false" customWidth="true" hidden="false" outlineLevel="0" max="4" min="4" style="2" width="36.18"/>
    <col collapsed="false" customWidth="true" hidden="false" outlineLevel="0" max="5" min="5" style="2" width="18.09"/>
    <col collapsed="false" customWidth="true" hidden="false" outlineLevel="0" max="6" min="6" style="2" width="8.76"/>
    <col collapsed="false" customWidth="true" hidden="false" outlineLevel="0" max="7" min="7" style="2" width="9.33"/>
    <col collapsed="false" customWidth="true" hidden="false" outlineLevel="0" max="8" min="8" style="2" width="9.99"/>
    <col collapsed="false" customWidth="true" hidden="false" outlineLevel="0" max="9" min="9" style="2" width="11.07"/>
    <col collapsed="false" customWidth="true" hidden="false" outlineLevel="0" max="1025" min="10" style="2" width="8.5"/>
  </cols>
  <sheetData>
    <row r="1" customFormat="false" ht="23.25" hidden="false" customHeight="true" outlineLevel="0" collapsed="false">
      <c r="B1" s="68"/>
      <c r="C1" s="68"/>
      <c r="D1" s="68"/>
      <c r="E1" s="68"/>
      <c r="G1" s="69"/>
      <c r="H1" s="69"/>
      <c r="I1" s="69"/>
      <c r="J1" s="69"/>
      <c r="K1" s="69"/>
      <c r="L1" s="69"/>
      <c r="M1" s="69"/>
      <c r="N1" s="69"/>
    </row>
    <row r="2" customFormat="false" ht="12.75" hidden="false" customHeight="true" outlineLevel="0" collapsed="false">
      <c r="G2" s="69"/>
      <c r="H2" s="69"/>
      <c r="I2" s="69"/>
      <c r="J2" s="69"/>
      <c r="K2" s="69"/>
      <c r="L2" s="69"/>
      <c r="M2" s="69"/>
      <c r="N2" s="69"/>
    </row>
    <row r="3" customFormat="false" ht="12.75" hidden="false" customHeight="true" outlineLevel="0" collapsed="false">
      <c r="B3" s="70" t="s">
        <v>1</v>
      </c>
      <c r="C3" s="70"/>
      <c r="D3" s="71" t="n">
        <f aca="false">Referencia!C3</f>
        <v>0</v>
      </c>
      <c r="E3" s="72"/>
      <c r="G3" s="69"/>
      <c r="H3" s="69"/>
      <c r="I3" s="69"/>
      <c r="J3" s="69"/>
      <c r="K3" s="69"/>
      <c r="L3" s="69"/>
      <c r="M3" s="69"/>
      <c r="N3" s="69"/>
    </row>
    <row r="4" customFormat="false" ht="12.75" hidden="false" customHeight="true" outlineLevel="0" collapsed="false">
      <c r="B4" s="70" t="s">
        <v>2</v>
      </c>
      <c r="C4" s="70"/>
      <c r="D4" s="71" t="n">
        <f aca="false">Referencia!C4</f>
        <v>0</v>
      </c>
      <c r="E4" s="72"/>
      <c r="G4" s="69"/>
      <c r="H4" s="69"/>
      <c r="I4" s="69"/>
      <c r="J4" s="69"/>
      <c r="K4" s="69"/>
      <c r="L4" s="69"/>
      <c r="M4" s="69"/>
      <c r="N4" s="69"/>
    </row>
    <row r="5" customFormat="false" ht="12.75" hidden="false" customHeight="true" outlineLevel="0" collapsed="false">
      <c r="G5" s="69"/>
      <c r="H5" s="69"/>
      <c r="I5" s="69"/>
      <c r="J5" s="69"/>
      <c r="K5" s="69"/>
      <c r="L5" s="69"/>
      <c r="M5" s="69"/>
      <c r="N5" s="69"/>
    </row>
    <row r="6" customFormat="false" ht="12.75" hidden="false" customHeight="true" outlineLevel="0" collapsed="false">
      <c r="G6" s="69"/>
      <c r="H6" s="69"/>
      <c r="I6" s="69"/>
      <c r="J6" s="69"/>
      <c r="K6" s="69"/>
      <c r="L6" s="69"/>
      <c r="M6" s="69"/>
      <c r="N6" s="69"/>
    </row>
    <row r="7" customFormat="false" ht="12.75" hidden="false" customHeight="true" outlineLevel="0" collapsed="false">
      <c r="B7" s="73" t="s">
        <v>70</v>
      </c>
      <c r="C7" s="74" t="s">
        <v>71</v>
      </c>
      <c r="D7" s="71"/>
      <c r="E7" s="72"/>
      <c r="F7" s="69"/>
      <c r="G7" s="69"/>
      <c r="H7" s="69"/>
      <c r="I7" s="69"/>
      <c r="J7" s="69"/>
      <c r="K7" s="69"/>
      <c r="L7" s="69"/>
      <c r="M7" s="69"/>
      <c r="N7" s="69"/>
    </row>
    <row r="8" customFormat="false" ht="12.75" hidden="false" customHeight="true" outlineLevel="0" collapsed="false">
      <c r="B8" s="73" t="s">
        <v>72</v>
      </c>
      <c r="C8" s="74" t="s">
        <v>73</v>
      </c>
      <c r="D8" s="73" t="s">
        <v>74</v>
      </c>
      <c r="E8" s="75"/>
      <c r="F8" s="69"/>
      <c r="G8" s="69"/>
      <c r="H8" s="69"/>
      <c r="I8" s="69"/>
      <c r="J8" s="69"/>
      <c r="K8" s="69"/>
      <c r="L8" s="69"/>
      <c r="M8" s="69"/>
      <c r="N8" s="69"/>
    </row>
    <row r="9" customFormat="false" ht="12.75" hidden="false" customHeight="true" outlineLevel="0" collapsed="false">
      <c r="B9" s="73" t="s">
        <v>75</v>
      </c>
      <c r="C9" s="74" t="s">
        <v>3</v>
      </c>
      <c r="D9" s="73" t="str">
        <f aca="false">Referencia!C6</f>
        <v>CCT - SEAC DF 2023</v>
      </c>
      <c r="E9" s="75"/>
      <c r="F9" s="69"/>
      <c r="G9" s="69"/>
      <c r="H9" s="69"/>
      <c r="I9" s="69"/>
      <c r="J9" s="69"/>
      <c r="K9" s="69"/>
      <c r="L9" s="69"/>
      <c r="M9" s="69"/>
      <c r="N9" s="69"/>
    </row>
    <row r="10" customFormat="false" ht="12.75" hidden="false" customHeight="true" outlineLevel="0" collapsed="false">
      <c r="B10" s="73" t="s">
        <v>76</v>
      </c>
      <c r="C10" s="74" t="s">
        <v>77</v>
      </c>
      <c r="D10" s="71" t="n">
        <v>12</v>
      </c>
      <c r="E10" s="72"/>
      <c r="F10" s="69"/>
      <c r="G10" s="69"/>
      <c r="H10" s="69"/>
      <c r="I10" s="69"/>
      <c r="J10" s="69"/>
      <c r="K10" s="69"/>
      <c r="L10" s="69"/>
      <c r="M10" s="69"/>
      <c r="N10" s="69"/>
    </row>
    <row r="11" customFormat="false" ht="12.75" hidden="false" customHeight="true" outlineLevel="0" collapsed="false">
      <c r="G11" s="69"/>
      <c r="H11" s="69"/>
      <c r="I11" s="69"/>
      <c r="J11" s="69"/>
      <c r="K11" s="69"/>
      <c r="L11" s="69"/>
      <c r="M11" s="69"/>
      <c r="N11" s="69"/>
    </row>
    <row r="12" customFormat="false" ht="12.75" hidden="false" customHeight="true" outlineLevel="0" collapsed="false">
      <c r="G12" s="69"/>
      <c r="H12" s="69"/>
      <c r="I12" s="69"/>
      <c r="J12" s="69"/>
      <c r="K12" s="69"/>
      <c r="L12" s="69"/>
      <c r="M12" s="69"/>
      <c r="N12" s="69"/>
    </row>
    <row r="13" customFormat="false" ht="24.75" hidden="false" customHeight="true" outlineLevel="0" collapsed="false">
      <c r="B13" s="70" t="s">
        <v>78</v>
      </c>
      <c r="C13" s="70"/>
      <c r="D13" s="70"/>
      <c r="E13" s="76"/>
      <c r="F13" s="77"/>
      <c r="G13" s="69"/>
      <c r="H13" s="69"/>
      <c r="I13" s="69"/>
      <c r="J13" s="69"/>
      <c r="K13" s="69"/>
      <c r="L13" s="69"/>
      <c r="M13" s="69"/>
      <c r="N13" s="69"/>
    </row>
    <row r="14" customFormat="false" ht="12.75" hidden="false" customHeight="true" outlineLevel="0" collapsed="false">
      <c r="B14" s="73" t="n">
        <v>1</v>
      </c>
      <c r="C14" s="74" t="s">
        <v>79</v>
      </c>
      <c r="D14" s="73" t="s">
        <v>80</v>
      </c>
      <c r="E14" s="75"/>
      <c r="F14" s="69"/>
      <c r="G14" s="69"/>
      <c r="H14" s="69"/>
      <c r="I14" s="69"/>
      <c r="J14" s="69"/>
      <c r="K14" s="69"/>
      <c r="L14" s="69"/>
      <c r="M14" s="69"/>
      <c r="N14" s="69"/>
    </row>
    <row r="15" customFormat="false" ht="12.75" hidden="false" customHeight="true" outlineLevel="0" collapsed="false">
      <c r="B15" s="73" t="n">
        <v>2</v>
      </c>
      <c r="C15" s="74" t="s">
        <v>20</v>
      </c>
      <c r="D15" s="73" t="s">
        <v>145</v>
      </c>
      <c r="E15" s="75"/>
      <c r="F15" s="69"/>
      <c r="G15" s="69"/>
      <c r="H15" s="69"/>
      <c r="I15" s="69"/>
      <c r="J15" s="69"/>
      <c r="K15" s="69"/>
      <c r="L15" s="69"/>
      <c r="M15" s="69"/>
      <c r="N15" s="69"/>
    </row>
    <row r="16" customFormat="false" ht="12.75" hidden="false" customHeight="true" outlineLevel="0" collapsed="false">
      <c r="B16" s="73" t="n">
        <v>3</v>
      </c>
      <c r="C16" s="74" t="s">
        <v>82</v>
      </c>
      <c r="D16" s="78" t="n">
        <f aca="false">Referencia!C31</f>
        <v>1515.92</v>
      </c>
      <c r="E16" s="79"/>
      <c r="F16" s="69"/>
      <c r="G16" s="69"/>
      <c r="H16" s="69"/>
      <c r="I16" s="69"/>
      <c r="J16" s="69"/>
      <c r="K16" s="69"/>
      <c r="L16" s="69"/>
      <c r="M16" s="69"/>
      <c r="N16" s="69"/>
    </row>
    <row r="17" customFormat="false" ht="12.75" hidden="false" customHeight="true" outlineLevel="0" collapsed="false">
      <c r="B17" s="73" t="n">
        <v>5</v>
      </c>
      <c r="C17" s="74" t="s">
        <v>83</v>
      </c>
      <c r="D17" s="71" t="str">
        <f aca="false">'Encarregado de limpeza'!D17</f>
        <v>1º de janeiro de 2023</v>
      </c>
      <c r="E17" s="72"/>
      <c r="F17" s="69"/>
      <c r="G17" s="69"/>
      <c r="H17" s="69"/>
      <c r="I17" s="69"/>
      <c r="J17" s="69"/>
      <c r="K17" s="69"/>
      <c r="L17" s="69"/>
      <c r="M17" s="69"/>
      <c r="N17" s="69"/>
    </row>
    <row r="18" customFormat="false" ht="12.75" hidden="false" customHeight="true" outlineLevel="0" collapsed="false">
      <c r="G18" s="69"/>
      <c r="H18" s="69"/>
      <c r="I18" s="69"/>
      <c r="J18" s="69"/>
      <c r="K18" s="69"/>
      <c r="L18" s="69"/>
      <c r="M18" s="69"/>
      <c r="N18" s="69"/>
    </row>
    <row r="19" customFormat="false" ht="18" hidden="false" customHeight="true" outlineLevel="0" collapsed="false">
      <c r="B19" s="80" t="s">
        <v>85</v>
      </c>
      <c r="C19" s="80"/>
      <c r="D19" s="80"/>
      <c r="G19" s="69"/>
      <c r="H19" s="69"/>
      <c r="I19" s="69"/>
      <c r="J19" s="69"/>
      <c r="K19" s="69"/>
      <c r="L19" s="69"/>
      <c r="M19" s="69"/>
      <c r="N19" s="69"/>
    </row>
    <row r="20" customFormat="false" ht="12.75" hidden="false" customHeight="true" outlineLevel="0" collapsed="false">
      <c r="B20" s="81" t="n">
        <v>1</v>
      </c>
      <c r="C20" s="81" t="s">
        <v>86</v>
      </c>
      <c r="D20" s="81" t="s">
        <v>87</v>
      </c>
      <c r="E20" s="82"/>
      <c r="F20" s="77"/>
      <c r="G20" s="69"/>
      <c r="H20" s="69"/>
      <c r="I20" s="69"/>
      <c r="J20" s="69"/>
      <c r="K20" s="69"/>
      <c r="L20" s="69"/>
      <c r="M20" s="69"/>
      <c r="N20" s="69"/>
    </row>
    <row r="21" customFormat="false" ht="12.75" hidden="false" customHeight="true" outlineLevel="0" collapsed="false">
      <c r="B21" s="73" t="s">
        <v>70</v>
      </c>
      <c r="C21" s="74" t="s">
        <v>88</v>
      </c>
      <c r="D21" s="78" t="n">
        <f aca="false">$D$16</f>
        <v>1515.92</v>
      </c>
      <c r="E21" s="79"/>
      <c r="F21" s="69"/>
      <c r="G21" s="69"/>
      <c r="H21" s="69"/>
      <c r="I21" s="69"/>
      <c r="J21" s="69"/>
      <c r="K21" s="69"/>
      <c r="L21" s="69"/>
      <c r="M21" s="69"/>
      <c r="N21" s="69"/>
    </row>
    <row r="22" customFormat="false" ht="12.75" hidden="false" customHeight="true" outlineLevel="0" collapsed="false">
      <c r="B22" s="73" t="s">
        <v>72</v>
      </c>
      <c r="C22" s="74" t="s">
        <v>89</v>
      </c>
      <c r="D22" s="78"/>
      <c r="E22" s="79"/>
      <c r="F22" s="69"/>
      <c r="G22" s="69"/>
      <c r="H22" s="69"/>
      <c r="I22" s="69"/>
      <c r="J22" s="69"/>
      <c r="K22" s="69"/>
      <c r="L22" s="69"/>
      <c r="M22" s="69"/>
      <c r="N22" s="69"/>
    </row>
    <row r="23" customFormat="false" ht="12.75" hidden="false" customHeight="true" outlineLevel="0" collapsed="false">
      <c r="B23" s="73" t="s">
        <v>75</v>
      </c>
      <c r="C23" s="74" t="s">
        <v>90</v>
      </c>
      <c r="D23" s="78"/>
      <c r="E23" s="79"/>
      <c r="F23" s="69"/>
      <c r="G23" s="69"/>
      <c r="H23" s="69"/>
      <c r="I23" s="69"/>
      <c r="J23" s="69"/>
      <c r="K23" s="69"/>
      <c r="L23" s="69"/>
      <c r="M23" s="69"/>
      <c r="N23" s="69"/>
    </row>
    <row r="24" customFormat="false" ht="12.75" hidden="false" customHeight="true" outlineLevel="0" collapsed="false">
      <c r="B24" s="73" t="s">
        <v>76</v>
      </c>
      <c r="C24" s="74" t="s">
        <v>91</v>
      </c>
      <c r="D24" s="78"/>
      <c r="E24" s="79"/>
      <c r="F24" s="69"/>
      <c r="G24" s="69"/>
      <c r="H24" s="69"/>
      <c r="I24" s="69"/>
      <c r="J24" s="69"/>
      <c r="K24" s="69"/>
      <c r="L24" s="69"/>
      <c r="M24" s="69"/>
      <c r="N24" s="69"/>
    </row>
    <row r="25" customFormat="false" ht="12.75" hidden="false" customHeight="true" outlineLevel="0" collapsed="false">
      <c r="B25" s="73" t="s">
        <v>92</v>
      </c>
      <c r="C25" s="74" t="s">
        <v>93</v>
      </c>
      <c r="D25" s="78"/>
      <c r="E25" s="79"/>
      <c r="F25" s="69"/>
      <c r="G25" s="69"/>
      <c r="H25" s="69"/>
      <c r="I25" s="69"/>
      <c r="J25" s="69"/>
      <c r="K25" s="69"/>
      <c r="L25" s="69"/>
      <c r="M25" s="69"/>
      <c r="N25" s="69"/>
    </row>
    <row r="26" customFormat="false" ht="12.75" hidden="false" customHeight="true" outlineLevel="0" collapsed="false">
      <c r="B26" s="73" t="s">
        <v>94</v>
      </c>
      <c r="C26" s="74" t="s">
        <v>95</v>
      </c>
      <c r="D26" s="78"/>
      <c r="E26" s="79"/>
      <c r="F26" s="69"/>
      <c r="G26" s="69"/>
      <c r="H26" s="69"/>
      <c r="I26" s="69"/>
      <c r="J26" s="69"/>
      <c r="K26" s="69"/>
      <c r="L26" s="69"/>
      <c r="M26" s="69"/>
      <c r="N26" s="69"/>
    </row>
    <row r="27" customFormat="false" ht="12.75" hidden="false" customHeight="true" outlineLevel="0" collapsed="false">
      <c r="B27" s="73" t="s">
        <v>96</v>
      </c>
      <c r="C27" s="74" t="s">
        <v>97</v>
      </c>
      <c r="D27" s="78"/>
      <c r="E27" s="79"/>
      <c r="F27" s="69"/>
      <c r="G27" s="69"/>
      <c r="H27" s="69"/>
      <c r="I27" s="69"/>
      <c r="J27" s="69"/>
      <c r="K27" s="69"/>
      <c r="L27" s="69"/>
      <c r="M27" s="69"/>
      <c r="N27" s="69"/>
    </row>
    <row r="28" customFormat="false" ht="12.75" hidden="false" customHeight="true" outlineLevel="0" collapsed="false">
      <c r="B28" s="81" t="s">
        <v>98</v>
      </c>
      <c r="C28" s="81"/>
      <c r="D28" s="83" t="n">
        <f aca="false">SUM(D21:E27)</f>
        <v>1515.92</v>
      </c>
      <c r="E28" s="84"/>
      <c r="F28" s="77"/>
      <c r="G28" s="69"/>
      <c r="H28" s="69"/>
      <c r="I28" s="69"/>
      <c r="J28" s="69"/>
      <c r="K28" s="69"/>
      <c r="L28" s="69"/>
      <c r="M28" s="69"/>
      <c r="N28" s="69"/>
    </row>
    <row r="29" customFormat="false" ht="28.35" hidden="false" customHeight="true" outlineLevel="0" collapsed="false"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customFormat="false" ht="18" hidden="false" customHeight="true" outlineLevel="0" collapsed="false">
      <c r="B30" s="80" t="s">
        <v>99</v>
      </c>
      <c r="C30" s="80"/>
      <c r="D30" s="80"/>
      <c r="E30" s="80"/>
      <c r="G30" s="69"/>
      <c r="H30" s="69"/>
      <c r="I30" s="69"/>
      <c r="J30" s="69"/>
      <c r="K30" s="69"/>
      <c r="L30" s="69"/>
      <c r="M30" s="69"/>
      <c r="N30" s="69"/>
    </row>
    <row r="31" customFormat="false" ht="12.75" hidden="false" customHeight="true" outlineLevel="0" collapsed="false">
      <c r="B31" s="81" t="s">
        <v>100</v>
      </c>
      <c r="C31" s="81" t="s">
        <v>101</v>
      </c>
      <c r="D31" s="81" t="s">
        <v>37</v>
      </c>
      <c r="E31" s="81" t="s">
        <v>87</v>
      </c>
      <c r="G31" s="69"/>
      <c r="H31" s="69"/>
      <c r="I31" s="69"/>
      <c r="J31" s="69"/>
      <c r="K31" s="69"/>
      <c r="L31" s="69"/>
      <c r="M31" s="69"/>
      <c r="N31" s="69"/>
    </row>
    <row r="32" customFormat="false" ht="12.75" hidden="false" customHeight="true" outlineLevel="0" collapsed="false">
      <c r="B32" s="73" t="s">
        <v>70</v>
      </c>
      <c r="C32" s="74" t="s">
        <v>38</v>
      </c>
      <c r="D32" s="85" t="n">
        <f aca="false">Referencia!C42</f>
        <v>0.0833</v>
      </c>
      <c r="E32" s="86" t="n">
        <f aca="false">$D$28*$D$32</f>
        <v>126.276136</v>
      </c>
      <c r="G32" s="69"/>
      <c r="H32" s="69"/>
      <c r="I32" s="69"/>
      <c r="J32" s="69"/>
      <c r="K32" s="69"/>
      <c r="L32" s="69"/>
      <c r="M32" s="69"/>
      <c r="N32" s="69"/>
    </row>
    <row r="33" customFormat="false" ht="12.75" hidden="false" customHeight="true" outlineLevel="0" collapsed="false">
      <c r="B33" s="73" t="s">
        <v>72</v>
      </c>
      <c r="C33" s="74" t="s">
        <v>39</v>
      </c>
      <c r="D33" s="85" t="n">
        <f aca="false">Referencia!C43</f>
        <v>0.121</v>
      </c>
      <c r="E33" s="86" t="n">
        <f aca="false">$D$28*$D$33</f>
        <v>183.42632</v>
      </c>
      <c r="G33" s="69"/>
      <c r="H33" s="69"/>
      <c r="I33" s="69"/>
      <c r="J33" s="69"/>
      <c r="K33" s="69"/>
      <c r="L33" s="69"/>
      <c r="M33" s="69"/>
      <c r="N33" s="69"/>
    </row>
    <row r="34" customFormat="false" ht="12.75" hidden="false" customHeight="true" outlineLevel="0" collapsed="false">
      <c r="B34" s="81" t="s">
        <v>98</v>
      </c>
      <c r="C34" s="81"/>
      <c r="D34" s="89"/>
      <c r="E34" s="83" t="n">
        <f aca="false">SUM(E32:E33)</f>
        <v>309.702456</v>
      </c>
      <c r="G34" s="69"/>
      <c r="H34" s="69"/>
      <c r="I34" s="69"/>
      <c r="J34" s="69"/>
      <c r="K34" s="69"/>
      <c r="L34" s="69"/>
      <c r="M34" s="69"/>
      <c r="N34" s="69"/>
    </row>
    <row r="35" customFormat="false" ht="12.75" hidden="false" customHeight="true" outlineLevel="0" collapsed="false">
      <c r="G35" s="69"/>
      <c r="H35" s="69"/>
      <c r="I35" s="69"/>
      <c r="J35" s="69"/>
      <c r="K35" s="69"/>
      <c r="L35" s="69"/>
      <c r="M35" s="69"/>
      <c r="N35" s="69"/>
    </row>
    <row r="36" customFormat="false" ht="12.75" hidden="false" customHeight="true" outlineLevel="0" collapsed="false">
      <c r="B36" s="81" t="s">
        <v>102</v>
      </c>
      <c r="C36" s="70" t="s">
        <v>103</v>
      </c>
      <c r="D36" s="81" t="s">
        <v>37</v>
      </c>
      <c r="E36" s="81" t="s">
        <v>87</v>
      </c>
      <c r="G36" s="69"/>
      <c r="H36" s="69"/>
      <c r="I36" s="69"/>
      <c r="J36" s="69"/>
      <c r="K36" s="69"/>
      <c r="L36" s="69"/>
      <c r="M36" s="69"/>
      <c r="N36" s="69"/>
    </row>
    <row r="37" customFormat="false" ht="12.75" hidden="false" customHeight="true" outlineLevel="0" collapsed="false">
      <c r="B37" s="73" t="s">
        <v>70</v>
      </c>
      <c r="C37" s="74" t="s">
        <v>41</v>
      </c>
      <c r="D37" s="85" t="n">
        <f aca="false">Referencia!C46</f>
        <v>0.2</v>
      </c>
      <c r="E37" s="86" t="n">
        <f aca="false">ROUND(($D$28+$E$34)*D37,2)</f>
        <v>365.12</v>
      </c>
      <c r="G37" s="69"/>
      <c r="H37" s="69"/>
      <c r="I37" s="69"/>
      <c r="J37" s="69"/>
      <c r="K37" s="69"/>
      <c r="L37" s="69"/>
      <c r="M37" s="69"/>
      <c r="N37" s="69"/>
    </row>
    <row r="38" customFormat="false" ht="12.75" hidden="false" customHeight="true" outlineLevel="0" collapsed="false">
      <c r="B38" s="73" t="s">
        <v>72</v>
      </c>
      <c r="C38" s="74" t="s">
        <v>42</v>
      </c>
      <c r="D38" s="85" t="n">
        <f aca="false">Referencia!C47</f>
        <v>0.025</v>
      </c>
      <c r="E38" s="86" t="n">
        <f aca="false">ROUND(($D$28+$E$34)*D38,2)</f>
        <v>45.64</v>
      </c>
      <c r="G38" s="69"/>
      <c r="H38" s="69"/>
      <c r="I38" s="69"/>
      <c r="J38" s="69"/>
      <c r="K38" s="69"/>
      <c r="L38" s="69"/>
      <c r="M38" s="69"/>
      <c r="N38" s="69"/>
    </row>
    <row r="39" customFormat="false" ht="12.75" hidden="false" customHeight="true" outlineLevel="0" collapsed="false">
      <c r="B39" s="73" t="s">
        <v>75</v>
      </c>
      <c r="C39" s="74" t="s">
        <v>43</v>
      </c>
      <c r="D39" s="85" t="n">
        <f aca="false">Referencia!C48</f>
        <v>0.03</v>
      </c>
      <c r="E39" s="86" t="n">
        <f aca="false">ROUND(($D$28+$E$34)*D39,2)</f>
        <v>54.77</v>
      </c>
      <c r="G39" s="69"/>
      <c r="H39" s="69"/>
      <c r="I39" s="69"/>
      <c r="J39" s="69"/>
      <c r="K39" s="69"/>
      <c r="L39" s="69"/>
      <c r="M39" s="69"/>
      <c r="N39" s="69"/>
    </row>
    <row r="40" customFormat="false" ht="12.75" hidden="false" customHeight="true" outlineLevel="0" collapsed="false">
      <c r="B40" s="73" t="s">
        <v>76</v>
      </c>
      <c r="C40" s="74" t="s">
        <v>44</v>
      </c>
      <c r="D40" s="85" t="n">
        <f aca="false">Referencia!C49</f>
        <v>0.015</v>
      </c>
      <c r="E40" s="86" t="n">
        <f aca="false">ROUND(($D$28+$E$34)*D40,2)</f>
        <v>27.38</v>
      </c>
      <c r="G40" s="69"/>
      <c r="H40" s="69"/>
      <c r="I40" s="69"/>
      <c r="J40" s="69"/>
      <c r="K40" s="69"/>
      <c r="L40" s="69"/>
      <c r="M40" s="69"/>
      <c r="N40" s="69"/>
    </row>
    <row r="41" customFormat="false" ht="12.75" hidden="false" customHeight="true" outlineLevel="0" collapsed="false">
      <c r="B41" s="73" t="s">
        <v>92</v>
      </c>
      <c r="C41" s="74" t="s">
        <v>45</v>
      </c>
      <c r="D41" s="85" t="n">
        <f aca="false">Referencia!C50</f>
        <v>0.01</v>
      </c>
      <c r="E41" s="86" t="n">
        <f aca="false">ROUND(($D$28+$E$34)*D41,2)</f>
        <v>18.26</v>
      </c>
      <c r="G41" s="69"/>
      <c r="H41" s="69"/>
      <c r="I41" s="69"/>
      <c r="J41" s="69"/>
      <c r="K41" s="69"/>
      <c r="L41" s="69"/>
      <c r="M41" s="69"/>
      <c r="N41" s="69"/>
    </row>
    <row r="42" customFormat="false" ht="12.75" hidden="false" customHeight="true" outlineLevel="0" collapsed="false">
      <c r="B42" s="73" t="s">
        <v>94</v>
      </c>
      <c r="C42" s="74" t="s">
        <v>46</v>
      </c>
      <c r="D42" s="85" t="n">
        <f aca="false">Referencia!C51</f>
        <v>0.006</v>
      </c>
      <c r="E42" s="86" t="n">
        <f aca="false">ROUND(($D$28+$E$34)*D42,2)</f>
        <v>10.95</v>
      </c>
      <c r="G42" s="69"/>
      <c r="H42" s="69"/>
      <c r="I42" s="69"/>
      <c r="J42" s="69"/>
      <c r="K42" s="69"/>
      <c r="L42" s="69"/>
      <c r="M42" s="69"/>
      <c r="N42" s="69"/>
    </row>
    <row r="43" customFormat="false" ht="12.75" hidden="false" customHeight="true" outlineLevel="0" collapsed="false">
      <c r="B43" s="73" t="s">
        <v>96</v>
      </c>
      <c r="C43" s="74" t="s">
        <v>47</v>
      </c>
      <c r="D43" s="85" t="n">
        <f aca="false">Referencia!C52</f>
        <v>0.002</v>
      </c>
      <c r="E43" s="86" t="n">
        <f aca="false">ROUND(($D$28+$E$34)*D43,2)</f>
        <v>3.65</v>
      </c>
      <c r="G43" s="69"/>
      <c r="H43" s="69"/>
      <c r="I43" s="69"/>
      <c r="J43" s="69"/>
      <c r="K43" s="69"/>
      <c r="L43" s="69"/>
      <c r="M43" s="69"/>
      <c r="N43" s="69"/>
    </row>
    <row r="44" customFormat="false" ht="12.75" hidden="false" customHeight="true" outlineLevel="0" collapsed="false">
      <c r="B44" s="73" t="s">
        <v>104</v>
      </c>
      <c r="C44" s="74" t="s">
        <v>48</v>
      </c>
      <c r="D44" s="85" t="n">
        <f aca="false">Referencia!C53</f>
        <v>0.08</v>
      </c>
      <c r="E44" s="86" t="n">
        <f aca="false">ROUND(($D$28+$E$34)*D44,2)</f>
        <v>146.05</v>
      </c>
      <c r="G44" s="69"/>
      <c r="H44" s="69"/>
      <c r="I44" s="69"/>
      <c r="J44" s="69"/>
      <c r="K44" s="69"/>
      <c r="L44" s="69"/>
      <c r="M44" s="69"/>
      <c r="N44" s="69"/>
    </row>
    <row r="45" customFormat="false" ht="13.5" hidden="false" customHeight="true" outlineLevel="0" collapsed="false">
      <c r="B45" s="81" t="s">
        <v>98</v>
      </c>
      <c r="C45" s="81"/>
      <c r="D45" s="89" t="n">
        <f aca="false">SUM(D37:D44)</f>
        <v>0.368</v>
      </c>
      <c r="E45" s="83" t="n">
        <f aca="false">SUM(E37:E44)</f>
        <v>671.82</v>
      </c>
      <c r="G45" s="69"/>
      <c r="H45" s="69"/>
      <c r="I45" s="69"/>
      <c r="J45" s="69"/>
      <c r="K45" s="69"/>
      <c r="L45" s="69"/>
      <c r="M45" s="69"/>
      <c r="N45" s="69"/>
    </row>
    <row r="46" customFormat="false" ht="12.75" hidden="false" customHeight="true" outlineLevel="0" collapsed="false">
      <c r="G46" s="69"/>
      <c r="H46" s="69"/>
      <c r="I46" s="69"/>
      <c r="J46" s="69"/>
      <c r="K46" s="69"/>
      <c r="L46" s="69"/>
      <c r="M46" s="69"/>
      <c r="N46" s="69"/>
    </row>
    <row r="47" customFormat="false" ht="12.75" hidden="false" customHeight="true" outlineLevel="0" collapsed="false">
      <c r="B47" s="81" t="s">
        <v>105</v>
      </c>
      <c r="C47" s="81" t="s">
        <v>106</v>
      </c>
      <c r="D47" s="81" t="s">
        <v>87</v>
      </c>
      <c r="E47" s="82"/>
      <c r="G47" s="69"/>
      <c r="H47" s="69"/>
      <c r="I47" s="69"/>
      <c r="J47" s="69"/>
      <c r="K47" s="69"/>
      <c r="L47" s="69"/>
      <c r="M47" s="69"/>
      <c r="N47" s="69"/>
    </row>
    <row r="48" customFormat="false" ht="12.75" hidden="false" customHeight="true" outlineLevel="0" collapsed="false">
      <c r="B48" s="73" t="s">
        <v>70</v>
      </c>
      <c r="C48" s="74" t="s">
        <v>31</v>
      </c>
      <c r="D48" s="78" t="n">
        <f aca="false">ROUND(((Referencia!C35)*22*2)-($D$16*0.06),2)</f>
        <v>151.04</v>
      </c>
      <c r="E48" s="79"/>
      <c r="G48" s="69"/>
      <c r="H48" s="69"/>
      <c r="I48" s="69"/>
      <c r="J48" s="69"/>
      <c r="K48" s="69"/>
      <c r="L48" s="69"/>
      <c r="M48" s="69"/>
      <c r="N48" s="69"/>
    </row>
    <row r="49" customFormat="false" ht="12.75" hidden="false" customHeight="true" outlineLevel="0" collapsed="false">
      <c r="B49" s="73" t="s">
        <v>72</v>
      </c>
      <c r="C49" s="74" t="s">
        <v>32</v>
      </c>
      <c r="D49" s="86" t="n">
        <f aca="false">Referencia!C36*22</f>
        <v>891</v>
      </c>
      <c r="E49" s="90"/>
      <c r="G49" s="69"/>
      <c r="H49" s="69"/>
      <c r="I49" s="69"/>
      <c r="J49" s="69"/>
      <c r="K49" s="69"/>
      <c r="L49" s="69"/>
      <c r="M49" s="69"/>
      <c r="N49" s="69"/>
    </row>
    <row r="50" customFormat="false" ht="12.75" hidden="false" customHeight="true" outlineLevel="0" collapsed="false">
      <c r="B50" s="73" t="s">
        <v>75</v>
      </c>
      <c r="C50" s="74" t="s">
        <v>33</v>
      </c>
      <c r="D50" s="86" t="n">
        <f aca="false">Referencia!C37</f>
        <v>175.76</v>
      </c>
      <c r="E50" s="90"/>
      <c r="G50" s="69"/>
      <c r="H50" s="69"/>
      <c r="I50" s="69"/>
      <c r="J50" s="69"/>
      <c r="K50" s="69"/>
      <c r="L50" s="69"/>
      <c r="M50" s="69"/>
      <c r="N50" s="69"/>
    </row>
    <row r="51" customFormat="false" ht="12.75" hidden="false" customHeight="true" outlineLevel="0" collapsed="false">
      <c r="B51" s="73" t="s">
        <v>76</v>
      </c>
      <c r="C51" s="74" t="s">
        <v>34</v>
      </c>
      <c r="D51" s="86" t="n">
        <f aca="false">Referencia!C38</f>
        <v>2.75</v>
      </c>
      <c r="E51" s="90"/>
      <c r="G51" s="69"/>
      <c r="H51" s="69"/>
      <c r="I51" s="69"/>
      <c r="J51" s="69"/>
      <c r="K51" s="69"/>
      <c r="L51" s="69"/>
      <c r="M51" s="69"/>
      <c r="N51" s="69"/>
    </row>
    <row r="52" customFormat="false" ht="12.75" hidden="false" customHeight="true" outlineLevel="0" collapsed="false">
      <c r="B52" s="73" t="s">
        <v>92</v>
      </c>
      <c r="C52" s="74" t="s">
        <v>107</v>
      </c>
      <c r="D52" s="86" t="n">
        <f aca="false">Referencia!C39</f>
        <v>11.92</v>
      </c>
      <c r="E52" s="90"/>
      <c r="G52" s="69"/>
      <c r="H52" s="69"/>
      <c r="I52" s="69"/>
      <c r="J52" s="69"/>
      <c r="K52" s="69"/>
      <c r="L52" s="69"/>
      <c r="M52" s="69"/>
      <c r="N52" s="69"/>
    </row>
    <row r="53" customFormat="false" ht="12.75" hidden="false" customHeight="true" outlineLevel="0" collapsed="false">
      <c r="B53" s="73" t="s">
        <v>94</v>
      </c>
      <c r="C53" s="74" t="s">
        <v>97</v>
      </c>
      <c r="D53" s="86" t="n">
        <v>0</v>
      </c>
      <c r="E53" s="90"/>
      <c r="G53" s="69"/>
      <c r="H53" s="69"/>
      <c r="I53" s="69"/>
      <c r="J53" s="69"/>
      <c r="K53" s="69"/>
      <c r="L53" s="69"/>
      <c r="M53" s="69"/>
      <c r="N53" s="69"/>
    </row>
    <row r="54" customFormat="false" ht="12.75" hidden="false" customHeight="true" outlineLevel="0" collapsed="false">
      <c r="B54" s="81" t="s">
        <v>98</v>
      </c>
      <c r="C54" s="81"/>
      <c r="D54" s="83" t="n">
        <f aca="false">SUM(D48:D53)</f>
        <v>1232.47</v>
      </c>
      <c r="E54" s="84"/>
      <c r="G54" s="69"/>
      <c r="H54" s="69"/>
      <c r="I54" s="69"/>
      <c r="J54" s="69"/>
      <c r="K54" s="69"/>
      <c r="L54" s="69"/>
      <c r="M54" s="69"/>
      <c r="N54" s="69"/>
    </row>
    <row r="55" customFormat="false" ht="12.75" hidden="false" customHeight="true" outlineLevel="0" collapsed="false">
      <c r="G55" s="69"/>
      <c r="H55" s="69"/>
      <c r="I55" s="69"/>
      <c r="J55" s="69"/>
      <c r="K55" s="69"/>
      <c r="L55" s="69"/>
      <c r="M55" s="69"/>
      <c r="N55" s="69"/>
    </row>
    <row r="56" customFormat="false" ht="12.75" hidden="false" customHeight="true" outlineLevel="0" collapsed="false">
      <c r="B56" s="81"/>
      <c r="C56" s="81" t="s">
        <v>108</v>
      </c>
      <c r="D56" s="81" t="s">
        <v>87</v>
      </c>
      <c r="E56" s="82"/>
      <c r="G56" s="69"/>
      <c r="H56" s="69"/>
      <c r="I56" s="69"/>
      <c r="J56" s="69"/>
      <c r="K56" s="69"/>
      <c r="L56" s="69"/>
      <c r="M56" s="69"/>
      <c r="N56" s="69"/>
    </row>
    <row r="57" customFormat="false" ht="12.75" hidden="false" customHeight="true" outlineLevel="0" collapsed="false">
      <c r="B57" s="73" t="s">
        <v>100</v>
      </c>
      <c r="C57" s="74" t="s">
        <v>109</v>
      </c>
      <c r="D57" s="86" t="n">
        <f aca="false">$E$34</f>
        <v>309.702456</v>
      </c>
      <c r="E57" s="90"/>
      <c r="G57" s="69"/>
      <c r="H57" s="69"/>
      <c r="I57" s="69"/>
      <c r="J57" s="69"/>
      <c r="K57" s="69"/>
      <c r="L57" s="69"/>
      <c r="M57" s="69"/>
      <c r="N57" s="69"/>
    </row>
    <row r="58" customFormat="false" ht="12.75" hidden="false" customHeight="true" outlineLevel="0" collapsed="false">
      <c r="B58" s="73" t="s">
        <v>102</v>
      </c>
      <c r="C58" s="74" t="s">
        <v>110</v>
      </c>
      <c r="D58" s="78" t="n">
        <f aca="false">$E$45</f>
        <v>671.82</v>
      </c>
      <c r="E58" s="79"/>
      <c r="G58" s="69"/>
      <c r="H58" s="69"/>
      <c r="I58" s="69"/>
      <c r="J58" s="69"/>
      <c r="K58" s="69"/>
      <c r="L58" s="69"/>
      <c r="M58" s="69"/>
      <c r="N58" s="69"/>
    </row>
    <row r="59" customFormat="false" ht="12.75" hidden="false" customHeight="true" outlineLevel="0" collapsed="false">
      <c r="B59" s="73" t="s">
        <v>105</v>
      </c>
      <c r="C59" s="74" t="s">
        <v>111</v>
      </c>
      <c r="D59" s="78" t="n">
        <f aca="false">$D$54</f>
        <v>1232.47</v>
      </c>
      <c r="E59" s="79"/>
      <c r="G59" s="69"/>
      <c r="H59" s="69"/>
      <c r="I59" s="69"/>
      <c r="J59" s="69"/>
      <c r="K59" s="69"/>
      <c r="L59" s="69"/>
      <c r="M59" s="69"/>
      <c r="N59" s="69"/>
    </row>
    <row r="60" customFormat="false" ht="12.75" hidden="false" customHeight="true" outlineLevel="0" collapsed="false">
      <c r="B60" s="81" t="s">
        <v>98</v>
      </c>
      <c r="C60" s="81"/>
      <c r="D60" s="83" t="n">
        <f aca="false">SUM(D57:D59)</f>
        <v>2213.992456</v>
      </c>
      <c r="E60" s="84"/>
      <c r="G60" s="69"/>
      <c r="H60" s="69"/>
      <c r="I60" s="69"/>
      <c r="J60" s="69"/>
      <c r="K60" s="69"/>
      <c r="L60" s="69"/>
      <c r="M60" s="69"/>
      <c r="N60" s="69"/>
    </row>
    <row r="61" customFormat="false" ht="28.35" hidden="false" customHeight="true" outlineLevel="0" collapsed="false">
      <c r="G61" s="69"/>
      <c r="H61" s="69"/>
      <c r="I61" s="69"/>
      <c r="J61" s="69"/>
      <c r="K61" s="69"/>
      <c r="L61" s="69"/>
      <c r="M61" s="69"/>
      <c r="N61" s="69"/>
    </row>
    <row r="62" customFormat="false" ht="18" hidden="false" customHeight="true" outlineLevel="0" collapsed="false">
      <c r="B62" s="80" t="s">
        <v>112</v>
      </c>
      <c r="C62" s="80"/>
      <c r="D62" s="80"/>
      <c r="E62" s="80"/>
      <c r="G62" s="69"/>
      <c r="H62" s="69"/>
      <c r="I62" s="69"/>
      <c r="J62" s="69"/>
      <c r="K62" s="69"/>
      <c r="L62" s="69"/>
      <c r="M62" s="69"/>
      <c r="N62" s="69"/>
    </row>
    <row r="63" customFormat="false" ht="12.75" hidden="false" customHeight="true" outlineLevel="0" collapsed="false">
      <c r="B63" s="81" t="n">
        <v>3</v>
      </c>
      <c r="C63" s="81" t="s">
        <v>49</v>
      </c>
      <c r="D63" s="81" t="s">
        <v>37</v>
      </c>
      <c r="E63" s="81" t="s">
        <v>87</v>
      </c>
      <c r="G63" s="69"/>
      <c r="H63" s="69"/>
      <c r="I63" s="69"/>
      <c r="J63" s="69"/>
      <c r="K63" s="69"/>
      <c r="L63" s="69"/>
      <c r="M63" s="69"/>
      <c r="N63" s="69"/>
    </row>
    <row r="64" customFormat="false" ht="12.75" hidden="false" customHeight="true" outlineLevel="0" collapsed="false">
      <c r="B64" s="91" t="s">
        <v>70</v>
      </c>
      <c r="C64" s="74" t="s">
        <v>50</v>
      </c>
      <c r="D64" s="85" t="n">
        <f aca="false">Referencia!C56</f>
        <v>0.0181</v>
      </c>
      <c r="E64" s="86" t="n">
        <f aca="false">$D$28*D64</f>
        <v>27.438152</v>
      </c>
      <c r="G64" s="69"/>
      <c r="H64" s="69"/>
      <c r="I64" s="69"/>
      <c r="J64" s="69"/>
      <c r="K64" s="69"/>
      <c r="L64" s="69"/>
      <c r="M64" s="69"/>
      <c r="N64" s="69"/>
    </row>
    <row r="65" customFormat="false" ht="12.75" hidden="false" customHeight="true" outlineLevel="0" collapsed="false">
      <c r="B65" s="91" t="s">
        <v>72</v>
      </c>
      <c r="C65" s="74" t="s">
        <v>51</v>
      </c>
      <c r="D65" s="85" t="n">
        <f aca="false">Referencia!C57</f>
        <v>0.0014</v>
      </c>
      <c r="E65" s="86" t="n">
        <f aca="false">$D$28*D65</f>
        <v>2.122288</v>
      </c>
      <c r="G65" s="69"/>
      <c r="H65" s="69"/>
      <c r="I65" s="69"/>
      <c r="J65" s="69"/>
      <c r="K65" s="69"/>
      <c r="L65" s="69"/>
      <c r="M65" s="69"/>
      <c r="N65" s="69"/>
    </row>
    <row r="66" customFormat="false" ht="24.75" hidden="false" customHeight="true" outlineLevel="0" collapsed="false">
      <c r="B66" s="91" t="s">
        <v>75</v>
      </c>
      <c r="C66" s="92" t="s">
        <v>52</v>
      </c>
      <c r="D66" s="93" t="n">
        <f aca="false">Referencia!C58</f>
        <v>0.0405</v>
      </c>
      <c r="E66" s="86" t="n">
        <f aca="false">$D$28*D66</f>
        <v>61.39476</v>
      </c>
      <c r="G66" s="69"/>
      <c r="H66" s="69"/>
      <c r="I66" s="69"/>
      <c r="J66" s="69"/>
      <c r="K66" s="69"/>
      <c r="L66" s="69"/>
      <c r="M66" s="69"/>
      <c r="N66" s="69"/>
    </row>
    <row r="67" customFormat="false" ht="12.75" hidden="false" customHeight="true" outlineLevel="0" collapsed="false">
      <c r="B67" s="91" t="s">
        <v>76</v>
      </c>
      <c r="C67" s="74" t="s">
        <v>53</v>
      </c>
      <c r="D67" s="93" t="n">
        <f aca="false">Referencia!C59</f>
        <v>0.0019</v>
      </c>
      <c r="E67" s="86" t="n">
        <f aca="false">$D$28*D67</f>
        <v>2.880248</v>
      </c>
      <c r="G67" s="69"/>
      <c r="H67" s="69"/>
      <c r="I67" s="69"/>
      <c r="J67" s="69"/>
      <c r="K67" s="69"/>
      <c r="L67" s="69"/>
      <c r="M67" s="69"/>
      <c r="N67" s="69"/>
    </row>
    <row r="68" customFormat="false" ht="27" hidden="false" customHeight="true" outlineLevel="0" collapsed="false">
      <c r="B68" s="91" t="s">
        <v>92</v>
      </c>
      <c r="C68" s="94" t="s">
        <v>113</v>
      </c>
      <c r="D68" s="93" t="n">
        <f aca="false">Referencia!C60</f>
        <v>0.0007</v>
      </c>
      <c r="E68" s="86" t="n">
        <f aca="false">$D$28*D68</f>
        <v>1.061144</v>
      </c>
      <c r="G68" s="69"/>
      <c r="H68" s="69"/>
      <c r="I68" s="69"/>
      <c r="J68" s="69"/>
      <c r="K68" s="69"/>
      <c r="L68" s="69"/>
      <c r="M68" s="69"/>
      <c r="N68" s="69"/>
    </row>
    <row r="69" customFormat="false" ht="25.5" hidden="false" customHeight="true" outlineLevel="0" collapsed="false">
      <c r="B69" s="91" t="s">
        <v>94</v>
      </c>
      <c r="C69" s="92" t="s">
        <v>55</v>
      </c>
      <c r="D69" s="93" t="n">
        <f aca="false">Referencia!C61</f>
        <v>0.0045</v>
      </c>
      <c r="E69" s="86" t="n">
        <f aca="false">$D$28*D69</f>
        <v>6.82164</v>
      </c>
      <c r="G69" s="69"/>
      <c r="H69" s="69"/>
      <c r="I69" s="69"/>
      <c r="J69" s="69"/>
      <c r="K69" s="69"/>
      <c r="L69" s="69"/>
      <c r="M69" s="69"/>
      <c r="N69" s="69"/>
    </row>
    <row r="70" customFormat="false" ht="12.75" hidden="false" customHeight="true" outlineLevel="0" collapsed="false">
      <c r="B70" s="81" t="s">
        <v>98</v>
      </c>
      <c r="C70" s="81"/>
      <c r="D70" s="89" t="n">
        <f aca="false">SUM(D64:D69)</f>
        <v>0.0671</v>
      </c>
      <c r="E70" s="83" t="n">
        <f aca="false">SUM(E64:E69)</f>
        <v>101.718232</v>
      </c>
      <c r="G70" s="69"/>
      <c r="H70" s="69"/>
      <c r="I70" s="69"/>
      <c r="J70" s="69"/>
      <c r="K70" s="69"/>
      <c r="L70" s="69"/>
      <c r="M70" s="69"/>
      <c r="N70" s="69"/>
    </row>
    <row r="72" customFormat="false" ht="18" hidden="false" customHeight="true" outlineLevel="0" collapsed="false">
      <c r="B72" s="101" t="s">
        <v>114</v>
      </c>
      <c r="C72" s="101"/>
      <c r="D72" s="101"/>
      <c r="E72" s="101"/>
    </row>
    <row r="73" customFormat="false" ht="12.75" hidden="false" customHeight="true" outlineLevel="0" collapsed="false">
      <c r="B73" s="81" t="s">
        <v>115</v>
      </c>
      <c r="C73" s="70" t="s">
        <v>116</v>
      </c>
      <c r="D73" s="81" t="s">
        <v>37</v>
      </c>
      <c r="E73" s="81"/>
    </row>
    <row r="74" customFormat="false" ht="14.65" hidden="false" customHeight="true" outlineLevel="0" collapsed="false">
      <c r="B74" s="73" t="s">
        <v>70</v>
      </c>
      <c r="C74" s="74" t="s">
        <v>117</v>
      </c>
      <c r="D74" s="85" t="n">
        <f aca="false">Referencia!D64</f>
        <v>0</v>
      </c>
      <c r="E74" s="86" t="n">
        <f aca="false">SUM($D$28,$D$60,$E$70)*D74</f>
        <v>0</v>
      </c>
    </row>
    <row r="75" customFormat="false" ht="14.65" hidden="false" customHeight="true" outlineLevel="0" collapsed="false">
      <c r="B75" s="73" t="s">
        <v>72</v>
      </c>
      <c r="C75" s="74" t="s">
        <v>118</v>
      </c>
      <c r="D75" s="85" t="n">
        <f aca="false">Referencia!C65</f>
        <v>0.0968</v>
      </c>
      <c r="E75" s="86" t="n">
        <f aca="false">SUM($D$28,$D$60,$E$70)*D75</f>
        <v>370.9018505984</v>
      </c>
    </row>
    <row r="76" customFormat="false" ht="14.65" hidden="false" customHeight="true" outlineLevel="0" collapsed="false">
      <c r="B76" s="73" t="s">
        <v>75</v>
      </c>
      <c r="C76" s="74" t="s">
        <v>119</v>
      </c>
      <c r="D76" s="85" t="n">
        <f aca="false">Referencia!C66</f>
        <v>0.001</v>
      </c>
      <c r="E76" s="86" t="n">
        <f aca="false">SUM($D$28,$D$60,$E$70)*D76</f>
        <v>3.831630688</v>
      </c>
    </row>
    <row r="77" customFormat="false" ht="14.65" hidden="false" customHeight="true" outlineLevel="0" collapsed="false">
      <c r="B77" s="73" t="s">
        <v>76</v>
      </c>
      <c r="C77" s="74" t="s">
        <v>120</v>
      </c>
      <c r="D77" s="85" t="n">
        <f aca="false">Referencia!C67</f>
        <v>0.0063</v>
      </c>
      <c r="E77" s="86" t="n">
        <f aca="false">SUM($D$28,$D$60,$E$70)*D77</f>
        <v>24.1392733344</v>
      </c>
    </row>
    <row r="78" customFormat="false" ht="14.65" hidden="false" customHeight="true" outlineLevel="0" collapsed="false">
      <c r="B78" s="73" t="s">
        <v>92</v>
      </c>
      <c r="C78" s="74" t="s">
        <v>121</v>
      </c>
      <c r="D78" s="95" t="n">
        <f aca="false">Referencia!C68</f>
        <v>0.0002</v>
      </c>
      <c r="E78" s="86" t="n">
        <f aca="false">SUM($D$28,$D$60,$E$70)*D78</f>
        <v>0.7663261376</v>
      </c>
    </row>
    <row r="79" customFormat="false" ht="14.65" hidden="false" customHeight="true" outlineLevel="0" collapsed="false">
      <c r="B79" s="73" t="s">
        <v>94</v>
      </c>
      <c r="C79" s="74" t="s">
        <v>122</v>
      </c>
      <c r="D79" s="85" t="n">
        <f aca="false">Referencia!C69</f>
        <v>0.0417</v>
      </c>
      <c r="E79" s="86" t="n">
        <f aca="false">SUM($D$28,$D$60,$E$70)*D79</f>
        <v>159.7789996896</v>
      </c>
    </row>
    <row r="80" customFormat="false" ht="12.75" hidden="false" customHeight="true" outlineLevel="0" collapsed="false">
      <c r="B80" s="81" t="s">
        <v>98</v>
      </c>
      <c r="C80" s="81"/>
      <c r="D80" s="89" t="n">
        <f aca="false">SUM(D74:D79)</f>
        <v>0.146</v>
      </c>
      <c r="E80" s="83" t="n">
        <f aca="false">SUM(E74:E79)</f>
        <v>559.418080448</v>
      </c>
    </row>
    <row r="82" customFormat="false" ht="12.75" hidden="false" customHeight="true" outlineLevel="0" collapsed="false">
      <c r="B82" s="81" t="s">
        <v>123</v>
      </c>
      <c r="C82" s="81" t="s">
        <v>124</v>
      </c>
      <c r="D82" s="81" t="s">
        <v>87</v>
      </c>
      <c r="E82" s="82"/>
    </row>
    <row r="83" customFormat="false" ht="12.75" hidden="false" customHeight="true" outlineLevel="0" collapsed="false">
      <c r="B83" s="73" t="s">
        <v>70</v>
      </c>
      <c r="C83" s="74" t="s">
        <v>125</v>
      </c>
      <c r="D83" s="73" t="n">
        <v>0</v>
      </c>
      <c r="E83" s="75"/>
    </row>
    <row r="84" customFormat="false" ht="12.75" hidden="false" customHeight="true" outlineLevel="0" collapsed="false">
      <c r="B84" s="81" t="s">
        <v>98</v>
      </c>
      <c r="C84" s="81"/>
      <c r="D84" s="71" t="n">
        <v>0</v>
      </c>
      <c r="E84" s="72"/>
    </row>
    <row r="86" customFormat="false" ht="12.75" hidden="false" customHeight="true" outlineLevel="0" collapsed="false">
      <c r="B86" s="81"/>
      <c r="C86" s="81" t="s">
        <v>126</v>
      </c>
      <c r="D86" s="81" t="s">
        <v>87</v>
      </c>
      <c r="E86" s="82"/>
    </row>
    <row r="87" customFormat="false" ht="12.75" hidden="false" customHeight="true" outlineLevel="0" collapsed="false">
      <c r="B87" s="73" t="s">
        <v>115</v>
      </c>
      <c r="C87" s="74" t="s">
        <v>127</v>
      </c>
      <c r="D87" s="86" t="n">
        <f aca="false">$E$80</f>
        <v>559.418080448</v>
      </c>
      <c r="E87" s="90"/>
    </row>
    <row r="88" customFormat="false" ht="12.75" hidden="false" customHeight="true" outlineLevel="0" collapsed="false">
      <c r="B88" s="73" t="s">
        <v>123</v>
      </c>
      <c r="C88" s="74" t="s">
        <v>128</v>
      </c>
      <c r="D88" s="78" t="n">
        <f aca="false">$D$84</f>
        <v>0</v>
      </c>
      <c r="E88" s="79"/>
    </row>
    <row r="89" customFormat="false" ht="12.75" hidden="false" customHeight="true" outlineLevel="0" collapsed="false">
      <c r="B89" s="81" t="s">
        <v>98</v>
      </c>
      <c r="C89" s="81"/>
      <c r="D89" s="83" t="n">
        <f aca="false">SUM(D87:D88)</f>
        <v>559.418080448</v>
      </c>
      <c r="E89" s="84"/>
    </row>
    <row r="91" customFormat="false" ht="18" hidden="false" customHeight="true" outlineLevel="0" collapsed="false">
      <c r="B91" s="80" t="s">
        <v>129</v>
      </c>
      <c r="C91" s="80"/>
      <c r="D91" s="80"/>
    </row>
    <row r="92" customFormat="false" ht="12.75" hidden="false" customHeight="true" outlineLevel="0" collapsed="false">
      <c r="B92" s="81" t="n">
        <v>5</v>
      </c>
      <c r="C92" s="81" t="s">
        <v>130</v>
      </c>
      <c r="D92" s="81" t="s">
        <v>87</v>
      </c>
      <c r="E92" s="82"/>
    </row>
    <row r="93" customFormat="false" ht="12.75" hidden="false" customHeight="true" outlineLevel="0" collapsed="false">
      <c r="B93" s="73" t="s">
        <v>70</v>
      </c>
      <c r="C93" s="74" t="s">
        <v>131</v>
      </c>
      <c r="D93" s="86" t="n">
        <f aca="false">Uniforme!$E$11</f>
        <v>0</v>
      </c>
      <c r="E93" s="90"/>
    </row>
    <row r="94" customFormat="false" ht="12.75" hidden="false" customHeight="true" outlineLevel="0" collapsed="false">
      <c r="B94" s="73" t="s">
        <v>72</v>
      </c>
      <c r="C94" s="74" t="s">
        <v>132</v>
      </c>
      <c r="D94" s="86" t="n">
        <f aca="false">Material!$E$81</f>
        <v>0</v>
      </c>
      <c r="E94" s="90"/>
    </row>
    <row r="95" customFormat="false" ht="12.75" hidden="false" customHeight="true" outlineLevel="0" collapsed="false">
      <c r="B95" s="73" t="s">
        <v>75</v>
      </c>
      <c r="C95" s="74" t="s">
        <v>133</v>
      </c>
      <c r="D95" s="86" t="n">
        <f aca="false">'Equip. serventes'!$H17</f>
        <v>0</v>
      </c>
      <c r="E95" s="90"/>
    </row>
    <row r="96" customFormat="false" ht="12.75" hidden="false" customHeight="true" outlineLevel="0" collapsed="false">
      <c r="B96" s="73" t="s">
        <v>76</v>
      </c>
      <c r="C96" s="74" t="s">
        <v>97</v>
      </c>
      <c r="D96" s="86" t="n">
        <f aca="false">'Mat. Aj. Cozinha'!E15</f>
        <v>0</v>
      </c>
      <c r="E96" s="90"/>
    </row>
    <row r="97" customFormat="false" ht="12.75" hidden="false" customHeight="true" outlineLevel="0" collapsed="false">
      <c r="B97" s="81" t="s">
        <v>98</v>
      </c>
      <c r="C97" s="81"/>
      <c r="D97" s="83" t="n">
        <f aca="false">SUM(D93:D96)</f>
        <v>0</v>
      </c>
      <c r="E97" s="84"/>
    </row>
    <row r="99" customFormat="false" ht="18" hidden="false" customHeight="true" outlineLevel="0" collapsed="false">
      <c r="B99" s="80" t="s">
        <v>134</v>
      </c>
      <c r="C99" s="80"/>
      <c r="D99" s="80"/>
      <c r="E99" s="80"/>
    </row>
    <row r="100" customFormat="false" ht="12.75" hidden="false" customHeight="true" outlineLevel="0" collapsed="false">
      <c r="B100" s="81" t="n">
        <v>6</v>
      </c>
      <c r="C100" s="81" t="s">
        <v>63</v>
      </c>
      <c r="D100" s="81" t="s">
        <v>37</v>
      </c>
      <c r="E100" s="81" t="s">
        <v>87</v>
      </c>
    </row>
    <row r="101" customFormat="false" ht="12.75" hidden="false" customHeight="true" outlineLevel="0" collapsed="false">
      <c r="B101" s="73" t="s">
        <v>70</v>
      </c>
      <c r="C101" s="74" t="s">
        <v>64</v>
      </c>
      <c r="D101" s="96" t="n">
        <f aca="false">Referencia!C72</f>
        <v>0.0144</v>
      </c>
      <c r="E101" s="97" t="n">
        <f aca="false">ROUND($D$101*$D$116,2)</f>
        <v>63.23</v>
      </c>
    </row>
    <row r="102" customFormat="false" ht="12.75" hidden="false" customHeight="true" outlineLevel="0" collapsed="false">
      <c r="B102" s="73" t="s">
        <v>72</v>
      </c>
      <c r="C102" s="74" t="s">
        <v>65</v>
      </c>
      <c r="D102" s="96" t="n">
        <f aca="false">Referencia!C73</f>
        <v>0</v>
      </c>
      <c r="E102" s="97" t="n">
        <f aca="false">ROUND($D$102*($D$116+$E$101),2)</f>
        <v>0</v>
      </c>
    </row>
    <row r="103" customFormat="false" ht="12.75" hidden="false" customHeight="true" outlineLevel="0" collapsed="false">
      <c r="B103" s="73" t="s">
        <v>75</v>
      </c>
      <c r="C103" s="74" t="s">
        <v>66</v>
      </c>
      <c r="D103" s="89" t="n">
        <v>0</v>
      </c>
      <c r="E103" s="86" t="n">
        <v>0</v>
      </c>
    </row>
    <row r="104" customFormat="false" ht="27" hidden="false" customHeight="true" outlineLevel="0" collapsed="false">
      <c r="B104" s="73"/>
      <c r="C104" s="92" t="s">
        <v>67</v>
      </c>
      <c r="D104" s="85" t="n">
        <f aca="false">Referencia!C75</f>
        <v>0.0925</v>
      </c>
      <c r="E104" s="86" t="n">
        <f aca="false">D104*((D116+E101+E102)/(1-(D104+D105)))</f>
        <v>480.490712631417</v>
      </c>
    </row>
    <row r="105" customFormat="false" ht="12.75" hidden="false" customHeight="true" outlineLevel="0" collapsed="false">
      <c r="B105" s="73"/>
      <c r="C105" s="74" t="s">
        <v>68</v>
      </c>
      <c r="D105" s="85" t="n">
        <f aca="false">Referencia!C76</f>
        <v>0.05</v>
      </c>
      <c r="E105" s="86" t="n">
        <f aca="false">D105*((D116+E101+E102)/(1-(D104+D105)))</f>
        <v>259.724709530496</v>
      </c>
    </row>
    <row r="106" customFormat="false" ht="12.75" hidden="false" customHeight="true" outlineLevel="0" collapsed="false">
      <c r="B106" s="73"/>
      <c r="C106" s="74" t="s">
        <v>69</v>
      </c>
      <c r="D106" s="85" t="n">
        <f aca="false">Referencia!C77</f>
        <v>0</v>
      </c>
      <c r="E106" s="86" t="n">
        <v>0</v>
      </c>
    </row>
    <row r="107" customFormat="false" ht="12.75" hidden="false" customHeight="true" outlineLevel="0" collapsed="false">
      <c r="B107" s="81" t="s">
        <v>98</v>
      </c>
      <c r="C107" s="81"/>
      <c r="D107" s="89" t="n">
        <f aca="false">SUM(D101:D106)</f>
        <v>0.1569</v>
      </c>
      <c r="E107" s="83" t="n">
        <f aca="false">SUM(E101:E106)</f>
        <v>803.445422161913</v>
      </c>
    </row>
    <row r="109" customFormat="false" ht="18" hidden="false" customHeight="true" outlineLevel="0" collapsed="false">
      <c r="B109" s="80" t="s">
        <v>135</v>
      </c>
      <c r="C109" s="80"/>
      <c r="D109" s="80"/>
    </row>
    <row r="110" customFormat="false" ht="12.75" hidden="false" customHeight="true" outlineLevel="0" collapsed="false">
      <c r="B110" s="98"/>
      <c r="C110" s="99" t="s">
        <v>136</v>
      </c>
      <c r="D110" s="81" t="s">
        <v>87</v>
      </c>
    </row>
    <row r="111" customFormat="false" ht="12.75" hidden="false" customHeight="true" outlineLevel="0" collapsed="false">
      <c r="B111" s="73" t="s">
        <v>70</v>
      </c>
      <c r="C111" s="74" t="s">
        <v>137</v>
      </c>
      <c r="D111" s="78" t="n">
        <f aca="false">$D$28</f>
        <v>1515.92</v>
      </c>
    </row>
    <row r="112" customFormat="false" ht="12.75" hidden="false" customHeight="true" outlineLevel="0" collapsed="false">
      <c r="B112" s="73" t="s">
        <v>72</v>
      </c>
      <c r="C112" s="74" t="s">
        <v>138</v>
      </c>
      <c r="D112" s="86" t="n">
        <f aca="false">$D$60</f>
        <v>2213.992456</v>
      </c>
    </row>
    <row r="113" customFormat="false" ht="12.75" hidden="false" customHeight="true" outlineLevel="0" collapsed="false">
      <c r="B113" s="73" t="s">
        <v>75</v>
      </c>
      <c r="C113" s="74" t="s">
        <v>139</v>
      </c>
      <c r="D113" s="86" t="n">
        <f aca="false">$E$70</f>
        <v>101.718232</v>
      </c>
    </row>
    <row r="114" customFormat="false" ht="12.75" hidden="false" customHeight="true" outlineLevel="0" collapsed="false">
      <c r="B114" s="73" t="s">
        <v>76</v>
      </c>
      <c r="C114" s="74" t="s">
        <v>140</v>
      </c>
      <c r="D114" s="86" t="n">
        <f aca="false">$D$89</f>
        <v>559.418080448</v>
      </c>
    </row>
    <row r="115" customFormat="false" ht="12.75" hidden="false" customHeight="true" outlineLevel="0" collapsed="false">
      <c r="B115" s="73" t="s">
        <v>92</v>
      </c>
      <c r="C115" s="74" t="s">
        <v>141</v>
      </c>
      <c r="D115" s="86" t="n">
        <f aca="false">$D$97</f>
        <v>0</v>
      </c>
    </row>
    <row r="116" customFormat="false" ht="12.75" hidden="false" customHeight="true" outlineLevel="0" collapsed="false">
      <c r="B116" s="81"/>
      <c r="C116" s="81" t="s">
        <v>142</v>
      </c>
      <c r="D116" s="83" t="n">
        <f aca="false">SUM(D111:E115)</f>
        <v>4391.048768448</v>
      </c>
    </row>
    <row r="117" customFormat="false" ht="12.75" hidden="false" customHeight="true" outlineLevel="0" collapsed="false">
      <c r="B117" s="73" t="s">
        <v>94</v>
      </c>
      <c r="C117" s="74" t="s">
        <v>143</v>
      </c>
      <c r="D117" s="86" t="n">
        <f aca="false">$E$107</f>
        <v>803.445422161913</v>
      </c>
    </row>
    <row r="118" customFormat="false" ht="12.75" hidden="false" customHeight="true" outlineLevel="0" collapsed="false">
      <c r="B118" s="81"/>
      <c r="C118" s="81" t="s">
        <v>144</v>
      </c>
      <c r="D118" s="83" t="n">
        <f aca="false">SUM(D117,D116)</f>
        <v>5194.49419060991</v>
      </c>
    </row>
  </sheetData>
  <mergeCells count="10">
    <mergeCell ref="B3:C3"/>
    <mergeCell ref="B4:C4"/>
    <mergeCell ref="B13:D13"/>
    <mergeCell ref="B19:D19"/>
    <mergeCell ref="B30:E30"/>
    <mergeCell ref="B62:E62"/>
    <mergeCell ref="B72:E72"/>
    <mergeCell ref="B91:D91"/>
    <mergeCell ref="B99:E99"/>
    <mergeCell ref="B109:D109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0" man="true" max="16383" min="0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C0C0"/>
    <pageSetUpPr fitToPage="false"/>
  </sheetPr>
  <dimension ref="B1:N1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95" activeCellId="0" sqref="I95"/>
    </sheetView>
  </sheetViews>
  <sheetFormatPr defaultColWidth="8.6796875" defaultRowHeight="12.75" zeroHeight="false" outlineLevelRow="0" outlineLevelCol="0"/>
  <cols>
    <col collapsed="false" customWidth="true" hidden="false" outlineLevel="0" max="1" min="1" style="2" width="1.08"/>
    <col collapsed="false" customWidth="true" hidden="false" outlineLevel="0" max="2" min="2" style="2" width="8.5"/>
    <col collapsed="false" customWidth="true" hidden="false" outlineLevel="0" max="3" min="3" style="2" width="67.63"/>
    <col collapsed="false" customWidth="true" hidden="false" outlineLevel="0" max="4" min="4" style="2" width="36.18"/>
    <col collapsed="false" customWidth="true" hidden="false" outlineLevel="0" max="5" min="5" style="2" width="18.09"/>
    <col collapsed="false" customWidth="true" hidden="false" outlineLevel="0" max="6" min="6" style="2" width="8.76"/>
    <col collapsed="false" customWidth="true" hidden="false" outlineLevel="0" max="7" min="7" style="2" width="9.33"/>
    <col collapsed="false" customWidth="true" hidden="false" outlineLevel="0" max="8" min="8" style="2" width="9.99"/>
    <col collapsed="false" customWidth="true" hidden="false" outlineLevel="0" max="9" min="9" style="2" width="11.07"/>
    <col collapsed="false" customWidth="true" hidden="false" outlineLevel="0" max="1025" min="10" style="2" width="8.5"/>
  </cols>
  <sheetData>
    <row r="1" customFormat="false" ht="23.25" hidden="false" customHeight="true" outlineLevel="0" collapsed="false">
      <c r="B1" s="68"/>
      <c r="C1" s="68"/>
      <c r="D1" s="68"/>
      <c r="E1" s="68"/>
      <c r="G1" s="69"/>
      <c r="H1" s="69"/>
      <c r="I1" s="69"/>
      <c r="J1" s="69"/>
      <c r="K1" s="69"/>
      <c r="L1" s="69"/>
      <c r="M1" s="69"/>
      <c r="N1" s="69"/>
    </row>
    <row r="2" customFormat="false" ht="12.75" hidden="false" customHeight="true" outlineLevel="0" collapsed="false">
      <c r="G2" s="69"/>
      <c r="H2" s="69"/>
      <c r="I2" s="69"/>
      <c r="J2" s="69"/>
      <c r="K2" s="69"/>
      <c r="L2" s="69"/>
      <c r="M2" s="69"/>
      <c r="N2" s="69"/>
    </row>
    <row r="3" customFormat="false" ht="12.75" hidden="false" customHeight="true" outlineLevel="0" collapsed="false">
      <c r="B3" s="70" t="s">
        <v>1</v>
      </c>
      <c r="C3" s="70"/>
      <c r="D3" s="71" t="n">
        <f aca="false">Referencia!C3</f>
        <v>0</v>
      </c>
      <c r="E3" s="72"/>
      <c r="G3" s="69"/>
      <c r="H3" s="69"/>
      <c r="I3" s="69"/>
      <c r="J3" s="69"/>
      <c r="K3" s="69"/>
      <c r="L3" s="69"/>
      <c r="M3" s="69"/>
      <c r="N3" s="69"/>
    </row>
    <row r="4" customFormat="false" ht="12.75" hidden="false" customHeight="true" outlineLevel="0" collapsed="false">
      <c r="B4" s="70" t="s">
        <v>2</v>
      </c>
      <c r="C4" s="70"/>
      <c r="D4" s="71" t="n">
        <f aca="false">Referencia!C4</f>
        <v>0</v>
      </c>
      <c r="E4" s="72"/>
      <c r="G4" s="69"/>
      <c r="H4" s="69"/>
      <c r="I4" s="69"/>
      <c r="J4" s="69"/>
      <c r="K4" s="69"/>
      <c r="L4" s="69"/>
      <c r="M4" s="69"/>
      <c r="N4" s="69"/>
    </row>
    <row r="5" customFormat="false" ht="12.75" hidden="false" customHeight="true" outlineLevel="0" collapsed="false">
      <c r="G5" s="69"/>
      <c r="H5" s="69"/>
      <c r="I5" s="69"/>
      <c r="J5" s="69"/>
      <c r="K5" s="69"/>
      <c r="L5" s="69"/>
      <c r="M5" s="69"/>
      <c r="N5" s="69"/>
    </row>
    <row r="6" customFormat="false" ht="12.75" hidden="false" customHeight="true" outlineLevel="0" collapsed="false">
      <c r="G6" s="69"/>
      <c r="H6" s="69"/>
      <c r="I6" s="69"/>
      <c r="J6" s="69"/>
      <c r="K6" s="69"/>
      <c r="L6" s="69"/>
      <c r="M6" s="69"/>
      <c r="N6" s="69"/>
    </row>
    <row r="7" customFormat="false" ht="12.75" hidden="false" customHeight="true" outlineLevel="0" collapsed="false">
      <c r="B7" s="73" t="s">
        <v>70</v>
      </c>
      <c r="C7" s="74" t="s">
        <v>71</v>
      </c>
      <c r="D7" s="71"/>
      <c r="E7" s="72"/>
      <c r="F7" s="69"/>
      <c r="G7" s="69"/>
      <c r="H7" s="69"/>
      <c r="I7" s="69"/>
      <c r="J7" s="69"/>
      <c r="K7" s="69"/>
      <c r="L7" s="69"/>
      <c r="M7" s="69"/>
      <c r="N7" s="69"/>
    </row>
    <row r="8" customFormat="false" ht="12.75" hidden="false" customHeight="true" outlineLevel="0" collapsed="false">
      <c r="B8" s="73" t="s">
        <v>72</v>
      </c>
      <c r="C8" s="74" t="s">
        <v>73</v>
      </c>
      <c r="D8" s="73" t="s">
        <v>74</v>
      </c>
      <c r="E8" s="75"/>
      <c r="F8" s="69"/>
      <c r="G8" s="69"/>
      <c r="H8" s="69"/>
      <c r="I8" s="69"/>
      <c r="J8" s="69"/>
      <c r="K8" s="69"/>
      <c r="L8" s="69"/>
      <c r="M8" s="69"/>
      <c r="N8" s="69"/>
    </row>
    <row r="9" customFormat="false" ht="12.75" hidden="false" customHeight="true" outlineLevel="0" collapsed="false">
      <c r="B9" s="73" t="s">
        <v>75</v>
      </c>
      <c r="C9" s="74" t="s">
        <v>3</v>
      </c>
      <c r="D9" s="73" t="str">
        <f aca="false">Referencia!C6</f>
        <v>CCT - SEAC DF 2023</v>
      </c>
      <c r="E9" s="75"/>
      <c r="F9" s="69"/>
      <c r="G9" s="69"/>
      <c r="H9" s="69"/>
      <c r="I9" s="69"/>
      <c r="J9" s="69"/>
      <c r="K9" s="69"/>
      <c r="L9" s="69"/>
      <c r="M9" s="69"/>
      <c r="N9" s="69"/>
    </row>
    <row r="10" customFormat="false" ht="12.75" hidden="false" customHeight="true" outlineLevel="0" collapsed="false">
      <c r="B10" s="73" t="s">
        <v>76</v>
      </c>
      <c r="C10" s="74" t="s">
        <v>77</v>
      </c>
      <c r="D10" s="71" t="n">
        <v>12</v>
      </c>
      <c r="E10" s="72"/>
      <c r="F10" s="69"/>
      <c r="G10" s="69"/>
      <c r="H10" s="69"/>
      <c r="I10" s="69"/>
      <c r="J10" s="69"/>
      <c r="K10" s="69"/>
      <c r="L10" s="69"/>
      <c r="M10" s="69"/>
      <c r="N10" s="69"/>
    </row>
    <row r="11" customFormat="false" ht="12.75" hidden="false" customHeight="true" outlineLevel="0" collapsed="false">
      <c r="G11" s="69"/>
      <c r="H11" s="69"/>
      <c r="I11" s="69"/>
      <c r="J11" s="69"/>
      <c r="K11" s="69"/>
      <c r="L11" s="69"/>
      <c r="M11" s="69"/>
      <c r="N11" s="69"/>
    </row>
    <row r="12" customFormat="false" ht="12.75" hidden="false" customHeight="true" outlineLevel="0" collapsed="false">
      <c r="G12" s="69"/>
      <c r="H12" s="69"/>
      <c r="I12" s="69"/>
      <c r="J12" s="69"/>
      <c r="K12" s="69"/>
      <c r="L12" s="69"/>
      <c r="M12" s="69"/>
      <c r="N12" s="69"/>
    </row>
    <row r="13" customFormat="false" ht="24.75" hidden="false" customHeight="true" outlineLevel="0" collapsed="false">
      <c r="B13" s="70" t="s">
        <v>78</v>
      </c>
      <c r="C13" s="70"/>
      <c r="D13" s="70"/>
      <c r="E13" s="76"/>
      <c r="F13" s="77"/>
      <c r="G13" s="69"/>
      <c r="H13" s="69"/>
      <c r="I13" s="69"/>
      <c r="J13" s="69"/>
      <c r="K13" s="69"/>
      <c r="L13" s="69"/>
      <c r="M13" s="69"/>
      <c r="N13" s="69"/>
    </row>
    <row r="14" customFormat="false" ht="12.75" hidden="false" customHeight="true" outlineLevel="0" collapsed="false">
      <c r="B14" s="73" t="n">
        <v>1</v>
      </c>
      <c r="C14" s="74" t="s">
        <v>79</v>
      </c>
      <c r="D14" s="73" t="s">
        <v>80</v>
      </c>
      <c r="E14" s="75"/>
      <c r="F14" s="69"/>
      <c r="G14" s="69"/>
      <c r="H14" s="69"/>
      <c r="I14" s="69"/>
      <c r="J14" s="69"/>
      <c r="K14" s="69"/>
      <c r="L14" s="69"/>
      <c r="M14" s="69"/>
      <c r="N14" s="69"/>
    </row>
    <row r="15" customFormat="false" ht="12.75" hidden="false" customHeight="true" outlineLevel="0" collapsed="false">
      <c r="B15" s="73" t="n">
        <v>2</v>
      </c>
      <c r="C15" s="74" t="s">
        <v>20</v>
      </c>
      <c r="D15" s="73" t="s">
        <v>146</v>
      </c>
      <c r="E15" s="75"/>
      <c r="F15" s="69"/>
      <c r="G15" s="69"/>
      <c r="H15" s="69"/>
      <c r="I15" s="69"/>
      <c r="J15" s="69"/>
      <c r="K15" s="69"/>
      <c r="L15" s="69"/>
      <c r="M15" s="69"/>
      <c r="N15" s="69"/>
    </row>
    <row r="16" customFormat="false" ht="12.75" hidden="false" customHeight="true" outlineLevel="0" collapsed="false">
      <c r="B16" s="73" t="n">
        <v>3</v>
      </c>
      <c r="C16" s="74" t="s">
        <v>82</v>
      </c>
      <c r="D16" s="78" t="n">
        <f aca="false">Referencia!C32</f>
        <v>1651.99</v>
      </c>
      <c r="E16" s="79"/>
      <c r="F16" s="69"/>
      <c r="G16" s="69"/>
      <c r="H16" s="69"/>
      <c r="I16" s="69"/>
      <c r="J16" s="69"/>
      <c r="K16" s="69"/>
      <c r="L16" s="69"/>
      <c r="M16" s="69"/>
      <c r="N16" s="69"/>
    </row>
    <row r="17" customFormat="false" ht="12.75" hidden="false" customHeight="true" outlineLevel="0" collapsed="false">
      <c r="B17" s="73" t="n">
        <v>5</v>
      </c>
      <c r="C17" s="74" t="s">
        <v>83</v>
      </c>
      <c r="D17" s="71" t="str">
        <f aca="false">'Ajudante de Cozinha'!D17</f>
        <v>1º de janeiro de 2023</v>
      </c>
      <c r="E17" s="72"/>
      <c r="F17" s="69"/>
      <c r="G17" s="69"/>
      <c r="H17" s="69"/>
      <c r="I17" s="69"/>
      <c r="J17" s="69"/>
      <c r="K17" s="69"/>
      <c r="L17" s="69"/>
      <c r="M17" s="69"/>
      <c r="N17" s="69"/>
    </row>
    <row r="18" customFormat="false" ht="12.75" hidden="false" customHeight="true" outlineLevel="0" collapsed="false">
      <c r="G18" s="69"/>
      <c r="H18" s="69"/>
      <c r="I18" s="69"/>
      <c r="J18" s="69"/>
      <c r="K18" s="69"/>
      <c r="L18" s="69"/>
      <c r="M18" s="69"/>
      <c r="N18" s="69"/>
    </row>
    <row r="19" customFormat="false" ht="18" hidden="false" customHeight="true" outlineLevel="0" collapsed="false">
      <c r="B19" s="80" t="s">
        <v>85</v>
      </c>
      <c r="C19" s="80"/>
      <c r="D19" s="80"/>
      <c r="G19" s="69"/>
      <c r="H19" s="69"/>
      <c r="I19" s="69"/>
      <c r="J19" s="69"/>
      <c r="K19" s="69"/>
      <c r="L19" s="69"/>
      <c r="M19" s="69"/>
      <c r="N19" s="69"/>
    </row>
    <row r="20" customFormat="false" ht="12.75" hidden="false" customHeight="true" outlineLevel="0" collapsed="false">
      <c r="B20" s="81" t="n">
        <v>1</v>
      </c>
      <c r="C20" s="81" t="s">
        <v>86</v>
      </c>
      <c r="D20" s="81" t="s">
        <v>87</v>
      </c>
      <c r="E20" s="82"/>
      <c r="F20" s="77"/>
      <c r="G20" s="69"/>
      <c r="H20" s="69"/>
      <c r="I20" s="69"/>
      <c r="J20" s="69"/>
      <c r="K20" s="69"/>
      <c r="L20" s="69"/>
      <c r="M20" s="69"/>
      <c r="N20" s="69"/>
    </row>
    <row r="21" customFormat="false" ht="12.75" hidden="false" customHeight="true" outlineLevel="0" collapsed="false">
      <c r="B21" s="73" t="s">
        <v>70</v>
      </c>
      <c r="C21" s="74" t="s">
        <v>88</v>
      </c>
      <c r="D21" s="78" t="n">
        <f aca="false">$D$16</f>
        <v>1651.99</v>
      </c>
      <c r="E21" s="79"/>
      <c r="F21" s="69"/>
      <c r="G21" s="69"/>
      <c r="H21" s="69"/>
      <c r="I21" s="69"/>
      <c r="J21" s="69"/>
      <c r="K21" s="69"/>
      <c r="L21" s="69"/>
      <c r="M21" s="69"/>
      <c r="N21" s="69"/>
    </row>
    <row r="22" customFormat="false" ht="12.75" hidden="false" customHeight="true" outlineLevel="0" collapsed="false">
      <c r="B22" s="73" t="s">
        <v>72</v>
      </c>
      <c r="C22" s="74" t="s">
        <v>89</v>
      </c>
      <c r="D22" s="78"/>
      <c r="E22" s="79"/>
      <c r="F22" s="69"/>
      <c r="G22" s="69"/>
      <c r="H22" s="69"/>
      <c r="I22" s="69"/>
      <c r="J22" s="69"/>
      <c r="K22" s="69"/>
      <c r="L22" s="69"/>
      <c r="M22" s="69"/>
      <c r="N22" s="69"/>
    </row>
    <row r="23" customFormat="false" ht="12.75" hidden="false" customHeight="true" outlineLevel="0" collapsed="false">
      <c r="B23" s="73" t="s">
        <v>75</v>
      </c>
      <c r="C23" s="74" t="s">
        <v>90</v>
      </c>
      <c r="D23" s="78"/>
      <c r="E23" s="79"/>
      <c r="F23" s="69"/>
      <c r="G23" s="69"/>
      <c r="H23" s="69"/>
      <c r="I23" s="69"/>
      <c r="J23" s="69"/>
      <c r="K23" s="69"/>
      <c r="L23" s="69"/>
      <c r="M23" s="69"/>
      <c r="N23" s="69"/>
    </row>
    <row r="24" customFormat="false" ht="12.75" hidden="false" customHeight="true" outlineLevel="0" collapsed="false">
      <c r="B24" s="73" t="s">
        <v>76</v>
      </c>
      <c r="C24" s="74" t="s">
        <v>91</v>
      </c>
      <c r="D24" s="78"/>
      <c r="E24" s="79"/>
      <c r="F24" s="69"/>
      <c r="G24" s="69"/>
      <c r="H24" s="69"/>
      <c r="I24" s="69"/>
      <c r="J24" s="69"/>
      <c r="K24" s="69"/>
      <c r="L24" s="69"/>
      <c r="M24" s="69"/>
      <c r="N24" s="69"/>
    </row>
    <row r="25" customFormat="false" ht="12.75" hidden="false" customHeight="true" outlineLevel="0" collapsed="false">
      <c r="B25" s="73" t="s">
        <v>92</v>
      </c>
      <c r="C25" s="74" t="s">
        <v>93</v>
      </c>
      <c r="D25" s="78"/>
      <c r="E25" s="79"/>
      <c r="F25" s="69"/>
      <c r="G25" s="69"/>
      <c r="H25" s="69"/>
      <c r="I25" s="69"/>
      <c r="J25" s="69"/>
      <c r="K25" s="69"/>
      <c r="L25" s="69"/>
      <c r="M25" s="69"/>
      <c r="N25" s="69"/>
    </row>
    <row r="26" customFormat="false" ht="12.75" hidden="false" customHeight="true" outlineLevel="0" collapsed="false">
      <c r="B26" s="73" t="s">
        <v>94</v>
      </c>
      <c r="C26" s="74" t="s">
        <v>95</v>
      </c>
      <c r="D26" s="78"/>
      <c r="E26" s="79"/>
      <c r="F26" s="69"/>
      <c r="G26" s="69"/>
      <c r="H26" s="69"/>
      <c r="I26" s="69"/>
      <c r="J26" s="69"/>
      <c r="K26" s="69"/>
      <c r="L26" s="69"/>
      <c r="M26" s="69"/>
      <c r="N26" s="69"/>
    </row>
    <row r="27" customFormat="false" ht="12.75" hidden="false" customHeight="true" outlineLevel="0" collapsed="false">
      <c r="B27" s="73" t="s">
        <v>96</v>
      </c>
      <c r="C27" s="74" t="s">
        <v>97</v>
      </c>
      <c r="D27" s="78"/>
      <c r="E27" s="79"/>
      <c r="F27" s="69"/>
      <c r="G27" s="69"/>
      <c r="H27" s="69"/>
      <c r="I27" s="69"/>
      <c r="J27" s="69"/>
      <c r="K27" s="69"/>
      <c r="L27" s="69"/>
      <c r="M27" s="69"/>
      <c r="N27" s="69"/>
    </row>
    <row r="28" customFormat="false" ht="12.75" hidden="false" customHeight="true" outlineLevel="0" collapsed="false">
      <c r="B28" s="81" t="s">
        <v>98</v>
      </c>
      <c r="C28" s="81"/>
      <c r="D28" s="83" t="n">
        <f aca="false">SUM(D21:E27)</f>
        <v>1651.99</v>
      </c>
      <c r="E28" s="84"/>
      <c r="F28" s="77"/>
      <c r="G28" s="69"/>
      <c r="H28" s="69"/>
      <c r="I28" s="69"/>
      <c r="J28" s="69"/>
      <c r="K28" s="69"/>
      <c r="L28" s="69"/>
      <c r="M28" s="69"/>
      <c r="N28" s="69"/>
    </row>
    <row r="29" customFormat="false" ht="28.35" hidden="false" customHeight="true" outlineLevel="0" collapsed="false"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customFormat="false" ht="18" hidden="false" customHeight="true" outlineLevel="0" collapsed="false">
      <c r="B30" s="80" t="s">
        <v>99</v>
      </c>
      <c r="C30" s="80"/>
      <c r="D30" s="80"/>
      <c r="E30" s="80"/>
      <c r="G30" s="69"/>
      <c r="H30" s="69"/>
      <c r="I30" s="69"/>
      <c r="J30" s="69"/>
      <c r="K30" s="69"/>
      <c r="L30" s="69"/>
      <c r="M30" s="69"/>
      <c r="N30" s="69"/>
    </row>
    <row r="31" customFormat="false" ht="12.75" hidden="false" customHeight="true" outlineLevel="0" collapsed="false">
      <c r="B31" s="81" t="s">
        <v>100</v>
      </c>
      <c r="C31" s="81" t="s">
        <v>101</v>
      </c>
      <c r="D31" s="81" t="s">
        <v>37</v>
      </c>
      <c r="E31" s="81" t="s">
        <v>87</v>
      </c>
      <c r="G31" s="69"/>
      <c r="H31" s="69"/>
      <c r="I31" s="69"/>
      <c r="J31" s="69"/>
      <c r="K31" s="69"/>
      <c r="L31" s="69"/>
      <c r="M31" s="69"/>
      <c r="N31" s="69"/>
    </row>
    <row r="32" customFormat="false" ht="12.75" hidden="false" customHeight="true" outlineLevel="0" collapsed="false">
      <c r="B32" s="73" t="s">
        <v>70</v>
      </c>
      <c r="C32" s="74" t="s">
        <v>38</v>
      </c>
      <c r="D32" s="85" t="n">
        <f aca="false">Referencia!C42</f>
        <v>0.0833</v>
      </c>
      <c r="E32" s="86" t="n">
        <f aca="false">$D$28*$D$32</f>
        <v>137.610767</v>
      </c>
      <c r="G32" s="69"/>
      <c r="H32" s="69"/>
      <c r="I32" s="69"/>
      <c r="J32" s="69"/>
      <c r="K32" s="69"/>
      <c r="L32" s="69"/>
      <c r="M32" s="69"/>
      <c r="N32" s="69"/>
    </row>
    <row r="33" customFormat="false" ht="12.75" hidden="false" customHeight="true" outlineLevel="0" collapsed="false">
      <c r="B33" s="73" t="s">
        <v>72</v>
      </c>
      <c r="C33" s="74" t="s">
        <v>39</v>
      </c>
      <c r="D33" s="85" t="n">
        <f aca="false">Referencia!C43</f>
        <v>0.121</v>
      </c>
      <c r="E33" s="86" t="n">
        <f aca="false">$D$28*$D$33</f>
        <v>199.89079</v>
      </c>
      <c r="G33" s="69"/>
      <c r="H33" s="69"/>
      <c r="I33" s="69"/>
      <c r="J33" s="69"/>
      <c r="K33" s="69"/>
      <c r="L33" s="69"/>
      <c r="M33" s="69"/>
      <c r="N33" s="69"/>
    </row>
    <row r="34" customFormat="false" ht="12.75" hidden="false" customHeight="true" outlineLevel="0" collapsed="false">
      <c r="B34" s="81" t="s">
        <v>98</v>
      </c>
      <c r="C34" s="81"/>
      <c r="D34" s="89"/>
      <c r="E34" s="83" t="n">
        <f aca="false">SUM(E32:E33)</f>
        <v>337.501557</v>
      </c>
      <c r="G34" s="69"/>
      <c r="H34" s="69"/>
      <c r="I34" s="69"/>
      <c r="J34" s="69"/>
      <c r="K34" s="69"/>
      <c r="L34" s="69"/>
      <c r="M34" s="69"/>
      <c r="N34" s="69"/>
    </row>
    <row r="35" customFormat="false" ht="12.75" hidden="false" customHeight="true" outlineLevel="0" collapsed="false">
      <c r="G35" s="69"/>
      <c r="H35" s="69"/>
      <c r="I35" s="69"/>
      <c r="J35" s="69"/>
      <c r="K35" s="69"/>
      <c r="L35" s="69"/>
      <c r="M35" s="69"/>
      <c r="N35" s="69"/>
    </row>
    <row r="36" customFormat="false" ht="12.75" hidden="false" customHeight="true" outlineLevel="0" collapsed="false">
      <c r="B36" s="81" t="s">
        <v>102</v>
      </c>
      <c r="C36" s="70" t="s">
        <v>103</v>
      </c>
      <c r="D36" s="81" t="s">
        <v>37</v>
      </c>
      <c r="E36" s="81" t="s">
        <v>87</v>
      </c>
      <c r="G36" s="69"/>
      <c r="H36" s="69"/>
      <c r="I36" s="69"/>
      <c r="J36" s="69"/>
      <c r="K36" s="69"/>
      <c r="L36" s="69"/>
      <c r="M36" s="69"/>
      <c r="N36" s="69"/>
    </row>
    <row r="37" customFormat="false" ht="12.75" hidden="false" customHeight="true" outlineLevel="0" collapsed="false">
      <c r="B37" s="73" t="s">
        <v>70</v>
      </c>
      <c r="C37" s="74" t="s">
        <v>41</v>
      </c>
      <c r="D37" s="85" t="n">
        <f aca="false">Referencia!C46</f>
        <v>0.2</v>
      </c>
      <c r="E37" s="86" t="n">
        <f aca="false">ROUND(($D$28+$E$34)*D37,2)</f>
        <v>397.9</v>
      </c>
      <c r="G37" s="69"/>
      <c r="H37" s="69"/>
      <c r="I37" s="69"/>
      <c r="J37" s="69"/>
      <c r="K37" s="69"/>
      <c r="L37" s="69"/>
      <c r="M37" s="69"/>
      <c r="N37" s="69"/>
    </row>
    <row r="38" customFormat="false" ht="12.75" hidden="false" customHeight="true" outlineLevel="0" collapsed="false">
      <c r="B38" s="73" t="s">
        <v>72</v>
      </c>
      <c r="C38" s="74" t="s">
        <v>42</v>
      </c>
      <c r="D38" s="85" t="n">
        <f aca="false">Referencia!C47</f>
        <v>0.025</v>
      </c>
      <c r="E38" s="86" t="n">
        <f aca="false">ROUND(($D$28+$E$34)*D38,2)</f>
        <v>49.74</v>
      </c>
      <c r="G38" s="69"/>
      <c r="H38" s="69"/>
      <c r="I38" s="69"/>
      <c r="J38" s="69"/>
      <c r="K38" s="69"/>
      <c r="L38" s="69"/>
      <c r="M38" s="69"/>
      <c r="N38" s="69"/>
    </row>
    <row r="39" customFormat="false" ht="12.75" hidden="false" customHeight="true" outlineLevel="0" collapsed="false">
      <c r="B39" s="73" t="s">
        <v>75</v>
      </c>
      <c r="C39" s="74" t="s">
        <v>43</v>
      </c>
      <c r="D39" s="85" t="n">
        <f aca="false">Referencia!C48</f>
        <v>0.03</v>
      </c>
      <c r="E39" s="86" t="n">
        <f aca="false">ROUND(($D$28+$E$34)*D39,2)</f>
        <v>59.68</v>
      </c>
      <c r="G39" s="69"/>
      <c r="H39" s="69"/>
      <c r="I39" s="69"/>
      <c r="J39" s="69"/>
      <c r="K39" s="69"/>
      <c r="L39" s="69"/>
      <c r="M39" s="69"/>
      <c r="N39" s="69"/>
    </row>
    <row r="40" customFormat="false" ht="12.75" hidden="false" customHeight="true" outlineLevel="0" collapsed="false">
      <c r="B40" s="73" t="s">
        <v>76</v>
      </c>
      <c r="C40" s="74" t="s">
        <v>44</v>
      </c>
      <c r="D40" s="85" t="n">
        <f aca="false">Referencia!C49</f>
        <v>0.015</v>
      </c>
      <c r="E40" s="86" t="n">
        <f aca="false">ROUND(($D$28+$E$34)*D40,2)</f>
        <v>29.84</v>
      </c>
      <c r="G40" s="69"/>
      <c r="H40" s="69"/>
      <c r="I40" s="69"/>
      <c r="J40" s="69"/>
      <c r="K40" s="69"/>
      <c r="L40" s="69"/>
      <c r="M40" s="69"/>
      <c r="N40" s="69"/>
    </row>
    <row r="41" customFormat="false" ht="12.75" hidden="false" customHeight="true" outlineLevel="0" collapsed="false">
      <c r="B41" s="73" t="s">
        <v>92</v>
      </c>
      <c r="C41" s="74" t="s">
        <v>45</v>
      </c>
      <c r="D41" s="85" t="n">
        <f aca="false">Referencia!C50</f>
        <v>0.01</v>
      </c>
      <c r="E41" s="86" t="n">
        <f aca="false">ROUND(($D$28+$E$34)*D41,2)</f>
        <v>19.89</v>
      </c>
      <c r="G41" s="69"/>
      <c r="H41" s="69"/>
      <c r="I41" s="69"/>
      <c r="J41" s="69"/>
      <c r="K41" s="69"/>
      <c r="L41" s="69"/>
      <c r="M41" s="69"/>
      <c r="N41" s="69"/>
    </row>
    <row r="42" customFormat="false" ht="12.75" hidden="false" customHeight="true" outlineLevel="0" collapsed="false">
      <c r="B42" s="73" t="s">
        <v>94</v>
      </c>
      <c r="C42" s="74" t="s">
        <v>46</v>
      </c>
      <c r="D42" s="85" t="n">
        <f aca="false">Referencia!C51</f>
        <v>0.006</v>
      </c>
      <c r="E42" s="86" t="n">
        <f aca="false">ROUND(($D$28+$E$34)*D42,2)</f>
        <v>11.94</v>
      </c>
      <c r="G42" s="69"/>
      <c r="H42" s="69"/>
      <c r="I42" s="69"/>
      <c r="J42" s="69"/>
      <c r="K42" s="69"/>
      <c r="L42" s="69"/>
      <c r="M42" s="69"/>
      <c r="N42" s="69"/>
    </row>
    <row r="43" customFormat="false" ht="12.75" hidden="false" customHeight="true" outlineLevel="0" collapsed="false">
      <c r="B43" s="73" t="s">
        <v>96</v>
      </c>
      <c r="C43" s="74" t="s">
        <v>47</v>
      </c>
      <c r="D43" s="85" t="n">
        <f aca="false">Referencia!C52</f>
        <v>0.002</v>
      </c>
      <c r="E43" s="86" t="n">
        <f aca="false">ROUND(($D$28+$E$34)*D43,2)</f>
        <v>3.98</v>
      </c>
      <c r="G43" s="69"/>
      <c r="H43" s="69"/>
      <c r="I43" s="69"/>
      <c r="J43" s="69"/>
      <c r="K43" s="69"/>
      <c r="L43" s="69"/>
      <c r="M43" s="69"/>
      <c r="N43" s="69"/>
    </row>
    <row r="44" customFormat="false" ht="12.75" hidden="false" customHeight="true" outlineLevel="0" collapsed="false">
      <c r="B44" s="73" t="s">
        <v>104</v>
      </c>
      <c r="C44" s="74" t="s">
        <v>48</v>
      </c>
      <c r="D44" s="85" t="n">
        <f aca="false">Referencia!C53</f>
        <v>0.08</v>
      </c>
      <c r="E44" s="86" t="n">
        <f aca="false">ROUND(($D$28+$E$34)*D44,2)</f>
        <v>159.16</v>
      </c>
      <c r="G44" s="69"/>
      <c r="H44" s="69"/>
      <c r="I44" s="69"/>
      <c r="J44" s="69"/>
      <c r="K44" s="69"/>
      <c r="L44" s="69"/>
      <c r="M44" s="69"/>
      <c r="N44" s="69"/>
    </row>
    <row r="45" customFormat="false" ht="13.5" hidden="false" customHeight="true" outlineLevel="0" collapsed="false">
      <c r="B45" s="81" t="s">
        <v>98</v>
      </c>
      <c r="C45" s="81"/>
      <c r="D45" s="89" t="n">
        <f aca="false">SUM(D37:D44)</f>
        <v>0.368</v>
      </c>
      <c r="E45" s="83" t="n">
        <f aca="false">SUM(E37:E44)</f>
        <v>732.13</v>
      </c>
      <c r="G45" s="69"/>
      <c r="H45" s="69"/>
      <c r="I45" s="69"/>
      <c r="J45" s="69"/>
      <c r="K45" s="69"/>
      <c r="L45" s="69"/>
      <c r="M45" s="69"/>
      <c r="N45" s="69"/>
    </row>
    <row r="46" customFormat="false" ht="12.75" hidden="false" customHeight="true" outlineLevel="0" collapsed="false">
      <c r="G46" s="69"/>
      <c r="H46" s="69"/>
      <c r="I46" s="69"/>
      <c r="J46" s="69"/>
      <c r="K46" s="69"/>
      <c r="L46" s="69"/>
      <c r="M46" s="69"/>
      <c r="N46" s="69"/>
    </row>
    <row r="47" customFormat="false" ht="12.75" hidden="false" customHeight="true" outlineLevel="0" collapsed="false">
      <c r="B47" s="81" t="s">
        <v>105</v>
      </c>
      <c r="C47" s="81" t="s">
        <v>106</v>
      </c>
      <c r="D47" s="81" t="s">
        <v>87</v>
      </c>
      <c r="E47" s="82"/>
      <c r="G47" s="69"/>
      <c r="H47" s="69"/>
      <c r="I47" s="69"/>
      <c r="J47" s="69"/>
      <c r="K47" s="69"/>
      <c r="L47" s="69"/>
      <c r="M47" s="69"/>
      <c r="N47" s="69"/>
    </row>
    <row r="48" customFormat="false" ht="12.75" hidden="false" customHeight="true" outlineLevel="0" collapsed="false">
      <c r="B48" s="73" t="s">
        <v>70</v>
      </c>
      <c r="C48" s="74" t="s">
        <v>31</v>
      </c>
      <c r="D48" s="78" t="n">
        <f aca="false">ROUND(((Referencia!C35)*22*2)-($D$16*0.06),2)</f>
        <v>142.88</v>
      </c>
      <c r="E48" s="79"/>
      <c r="G48" s="69"/>
      <c r="H48" s="69"/>
      <c r="I48" s="69"/>
      <c r="J48" s="69"/>
      <c r="K48" s="69"/>
      <c r="L48" s="69"/>
      <c r="M48" s="69"/>
      <c r="N48" s="69"/>
    </row>
    <row r="49" customFormat="false" ht="12.75" hidden="false" customHeight="true" outlineLevel="0" collapsed="false">
      <c r="B49" s="73" t="s">
        <v>72</v>
      </c>
      <c r="C49" s="74" t="s">
        <v>32</v>
      </c>
      <c r="D49" s="86" t="n">
        <f aca="false">Referencia!C36*22</f>
        <v>891</v>
      </c>
      <c r="E49" s="90"/>
      <c r="G49" s="69"/>
      <c r="H49" s="69"/>
      <c r="I49" s="69"/>
      <c r="J49" s="69"/>
      <c r="K49" s="69"/>
      <c r="L49" s="69"/>
      <c r="M49" s="69"/>
      <c r="N49" s="69"/>
    </row>
    <row r="50" customFormat="false" ht="12.75" hidden="false" customHeight="true" outlineLevel="0" collapsed="false">
      <c r="B50" s="73" t="s">
        <v>75</v>
      </c>
      <c r="C50" s="74" t="s">
        <v>33</v>
      </c>
      <c r="D50" s="86" t="n">
        <f aca="false">Referencia!C37</f>
        <v>175.76</v>
      </c>
      <c r="E50" s="90"/>
      <c r="G50" s="69"/>
      <c r="H50" s="69"/>
      <c r="I50" s="69"/>
      <c r="J50" s="69"/>
      <c r="K50" s="69"/>
      <c r="L50" s="69"/>
      <c r="M50" s="69"/>
      <c r="N50" s="69"/>
    </row>
    <row r="51" customFormat="false" ht="12.75" hidden="false" customHeight="true" outlineLevel="0" collapsed="false">
      <c r="B51" s="73" t="s">
        <v>76</v>
      </c>
      <c r="C51" s="74" t="s">
        <v>34</v>
      </c>
      <c r="D51" s="86" t="n">
        <f aca="false">Referencia!C38</f>
        <v>2.75</v>
      </c>
      <c r="E51" s="90"/>
      <c r="G51" s="69"/>
      <c r="H51" s="69"/>
      <c r="I51" s="69"/>
      <c r="J51" s="69"/>
      <c r="K51" s="69"/>
      <c r="L51" s="69"/>
      <c r="M51" s="69"/>
      <c r="N51" s="69"/>
    </row>
    <row r="52" customFormat="false" ht="12.75" hidden="false" customHeight="true" outlineLevel="0" collapsed="false">
      <c r="B52" s="73" t="s">
        <v>92</v>
      </c>
      <c r="C52" s="74" t="s">
        <v>107</v>
      </c>
      <c r="D52" s="86" t="n">
        <f aca="false">Referencia!C39</f>
        <v>11.92</v>
      </c>
      <c r="E52" s="90"/>
      <c r="G52" s="69"/>
      <c r="H52" s="69"/>
      <c r="I52" s="69"/>
      <c r="J52" s="69"/>
      <c r="K52" s="69"/>
      <c r="L52" s="69"/>
      <c r="M52" s="69"/>
      <c r="N52" s="69"/>
    </row>
    <row r="53" customFormat="false" ht="12.75" hidden="false" customHeight="true" outlineLevel="0" collapsed="false">
      <c r="B53" s="73" t="s">
        <v>94</v>
      </c>
      <c r="C53" s="74" t="s">
        <v>97</v>
      </c>
      <c r="D53" s="86" t="n">
        <v>0</v>
      </c>
      <c r="E53" s="90"/>
      <c r="G53" s="69"/>
      <c r="H53" s="69"/>
      <c r="I53" s="69"/>
      <c r="J53" s="69"/>
      <c r="K53" s="69"/>
      <c r="L53" s="69"/>
      <c r="M53" s="69"/>
      <c r="N53" s="69"/>
    </row>
    <row r="54" customFormat="false" ht="12.75" hidden="false" customHeight="true" outlineLevel="0" collapsed="false">
      <c r="B54" s="81" t="s">
        <v>98</v>
      </c>
      <c r="C54" s="81"/>
      <c r="D54" s="83" t="n">
        <f aca="false">SUM(D48:D53)</f>
        <v>1224.31</v>
      </c>
      <c r="E54" s="84"/>
      <c r="G54" s="69"/>
      <c r="H54" s="69"/>
      <c r="I54" s="69"/>
      <c r="J54" s="69"/>
      <c r="K54" s="69"/>
      <c r="L54" s="69"/>
      <c r="M54" s="69"/>
      <c r="N54" s="69"/>
    </row>
    <row r="55" customFormat="false" ht="12.75" hidden="false" customHeight="true" outlineLevel="0" collapsed="false">
      <c r="G55" s="69"/>
      <c r="H55" s="69"/>
      <c r="I55" s="69"/>
      <c r="J55" s="69"/>
      <c r="K55" s="69"/>
      <c r="L55" s="69"/>
      <c r="M55" s="69"/>
      <c r="N55" s="69"/>
    </row>
    <row r="56" customFormat="false" ht="12.75" hidden="false" customHeight="true" outlineLevel="0" collapsed="false">
      <c r="B56" s="81"/>
      <c r="C56" s="81" t="s">
        <v>108</v>
      </c>
      <c r="D56" s="81" t="s">
        <v>87</v>
      </c>
      <c r="E56" s="82"/>
      <c r="G56" s="69"/>
      <c r="H56" s="69"/>
      <c r="I56" s="69"/>
      <c r="J56" s="69"/>
      <c r="K56" s="69"/>
      <c r="L56" s="69"/>
      <c r="M56" s="69"/>
      <c r="N56" s="69"/>
    </row>
    <row r="57" customFormat="false" ht="12.75" hidden="false" customHeight="true" outlineLevel="0" collapsed="false">
      <c r="B57" s="73" t="s">
        <v>100</v>
      </c>
      <c r="C57" s="74" t="s">
        <v>109</v>
      </c>
      <c r="D57" s="86" t="n">
        <f aca="false">$E$34</f>
        <v>337.501557</v>
      </c>
      <c r="E57" s="90"/>
      <c r="G57" s="69"/>
      <c r="H57" s="69"/>
      <c r="I57" s="69"/>
      <c r="J57" s="69"/>
      <c r="K57" s="69"/>
      <c r="L57" s="69"/>
      <c r="M57" s="69"/>
      <c r="N57" s="69"/>
    </row>
    <row r="58" customFormat="false" ht="12.75" hidden="false" customHeight="true" outlineLevel="0" collapsed="false">
      <c r="B58" s="73" t="s">
        <v>102</v>
      </c>
      <c r="C58" s="74" t="s">
        <v>110</v>
      </c>
      <c r="D58" s="78" t="n">
        <f aca="false">$E$45</f>
        <v>732.13</v>
      </c>
      <c r="E58" s="79"/>
      <c r="G58" s="69"/>
      <c r="H58" s="69"/>
      <c r="I58" s="69"/>
      <c r="J58" s="69"/>
      <c r="K58" s="69"/>
      <c r="L58" s="69"/>
      <c r="M58" s="69"/>
      <c r="N58" s="69"/>
    </row>
    <row r="59" customFormat="false" ht="12.75" hidden="false" customHeight="true" outlineLevel="0" collapsed="false">
      <c r="B59" s="73" t="s">
        <v>105</v>
      </c>
      <c r="C59" s="74" t="s">
        <v>111</v>
      </c>
      <c r="D59" s="78" t="n">
        <f aca="false">$D$54</f>
        <v>1224.31</v>
      </c>
      <c r="E59" s="79"/>
      <c r="G59" s="69"/>
      <c r="H59" s="69"/>
      <c r="I59" s="69"/>
      <c r="J59" s="69"/>
      <c r="K59" s="69"/>
      <c r="L59" s="69"/>
      <c r="M59" s="69"/>
      <c r="N59" s="69"/>
    </row>
    <row r="60" customFormat="false" ht="12.75" hidden="false" customHeight="true" outlineLevel="0" collapsed="false">
      <c r="B60" s="81" t="s">
        <v>98</v>
      </c>
      <c r="C60" s="81"/>
      <c r="D60" s="83" t="n">
        <f aca="false">SUM(D57:D59)</f>
        <v>2293.941557</v>
      </c>
      <c r="E60" s="84"/>
      <c r="G60" s="69"/>
      <c r="H60" s="69"/>
      <c r="I60" s="69"/>
      <c r="J60" s="69"/>
      <c r="K60" s="69"/>
      <c r="L60" s="69"/>
      <c r="M60" s="69"/>
      <c r="N60" s="69"/>
    </row>
    <row r="61" customFormat="false" ht="28.35" hidden="false" customHeight="true" outlineLevel="0" collapsed="false">
      <c r="G61" s="69"/>
      <c r="H61" s="69"/>
      <c r="I61" s="69"/>
      <c r="J61" s="69"/>
      <c r="K61" s="69"/>
      <c r="L61" s="69"/>
      <c r="M61" s="69"/>
      <c r="N61" s="69"/>
    </row>
    <row r="62" customFormat="false" ht="18" hidden="false" customHeight="true" outlineLevel="0" collapsed="false">
      <c r="B62" s="80" t="s">
        <v>112</v>
      </c>
      <c r="C62" s="80"/>
      <c r="D62" s="80"/>
      <c r="E62" s="80"/>
      <c r="G62" s="69"/>
      <c r="H62" s="69"/>
      <c r="I62" s="69"/>
      <c r="J62" s="69"/>
      <c r="K62" s="69"/>
      <c r="L62" s="69"/>
      <c r="M62" s="69"/>
      <c r="N62" s="69"/>
    </row>
    <row r="63" customFormat="false" ht="12.75" hidden="false" customHeight="true" outlineLevel="0" collapsed="false">
      <c r="B63" s="81" t="n">
        <v>3</v>
      </c>
      <c r="C63" s="81" t="s">
        <v>49</v>
      </c>
      <c r="D63" s="81" t="s">
        <v>37</v>
      </c>
      <c r="E63" s="81" t="s">
        <v>87</v>
      </c>
      <c r="G63" s="69"/>
      <c r="H63" s="69"/>
      <c r="I63" s="69"/>
      <c r="J63" s="69"/>
      <c r="K63" s="69"/>
      <c r="L63" s="69"/>
      <c r="M63" s="69"/>
      <c r="N63" s="69"/>
    </row>
    <row r="64" customFormat="false" ht="12.75" hidden="false" customHeight="true" outlineLevel="0" collapsed="false">
      <c r="B64" s="91" t="s">
        <v>70</v>
      </c>
      <c r="C64" s="74" t="s">
        <v>50</v>
      </c>
      <c r="D64" s="85" t="n">
        <f aca="false">Referencia!C56</f>
        <v>0.0181</v>
      </c>
      <c r="E64" s="86" t="n">
        <f aca="false">$D$28*D64</f>
        <v>29.901019</v>
      </c>
      <c r="G64" s="69"/>
      <c r="H64" s="69"/>
      <c r="I64" s="69"/>
      <c r="J64" s="69"/>
      <c r="K64" s="69"/>
      <c r="L64" s="69"/>
      <c r="M64" s="69"/>
      <c r="N64" s="69"/>
    </row>
    <row r="65" customFormat="false" ht="12.75" hidden="false" customHeight="true" outlineLevel="0" collapsed="false">
      <c r="B65" s="91" t="s">
        <v>72</v>
      </c>
      <c r="C65" s="74" t="s">
        <v>51</v>
      </c>
      <c r="D65" s="85" t="n">
        <f aca="false">Referencia!C57</f>
        <v>0.0014</v>
      </c>
      <c r="E65" s="86" t="n">
        <f aca="false">$D$28*D65</f>
        <v>2.312786</v>
      </c>
      <c r="G65" s="69"/>
      <c r="H65" s="69"/>
      <c r="I65" s="69"/>
      <c r="J65" s="69"/>
      <c r="K65" s="69"/>
      <c r="L65" s="69"/>
      <c r="M65" s="69"/>
      <c r="N65" s="69"/>
    </row>
    <row r="66" customFormat="false" ht="24.75" hidden="false" customHeight="true" outlineLevel="0" collapsed="false">
      <c r="B66" s="91" t="s">
        <v>75</v>
      </c>
      <c r="C66" s="92" t="s">
        <v>52</v>
      </c>
      <c r="D66" s="93" t="n">
        <f aca="false">Referencia!C58</f>
        <v>0.0405</v>
      </c>
      <c r="E66" s="86" t="n">
        <f aca="false">$D$28*D66</f>
        <v>66.905595</v>
      </c>
      <c r="G66" s="69"/>
      <c r="H66" s="69"/>
      <c r="I66" s="69"/>
      <c r="J66" s="69"/>
      <c r="K66" s="69"/>
      <c r="L66" s="69"/>
      <c r="M66" s="69"/>
      <c r="N66" s="69"/>
    </row>
    <row r="67" customFormat="false" ht="12.75" hidden="false" customHeight="true" outlineLevel="0" collapsed="false">
      <c r="B67" s="91" t="s">
        <v>76</v>
      </c>
      <c r="C67" s="74" t="s">
        <v>53</v>
      </c>
      <c r="D67" s="93" t="n">
        <f aca="false">Referencia!C59</f>
        <v>0.0019</v>
      </c>
      <c r="E67" s="86" t="n">
        <f aca="false">$D$28*D67</f>
        <v>3.138781</v>
      </c>
      <c r="G67" s="69"/>
      <c r="H67" s="69"/>
      <c r="I67" s="69"/>
      <c r="J67" s="69"/>
      <c r="K67" s="69"/>
      <c r="L67" s="69"/>
      <c r="M67" s="69"/>
      <c r="N67" s="69"/>
    </row>
    <row r="68" customFormat="false" ht="27" hidden="false" customHeight="true" outlineLevel="0" collapsed="false">
      <c r="B68" s="91" t="s">
        <v>92</v>
      </c>
      <c r="C68" s="94" t="s">
        <v>113</v>
      </c>
      <c r="D68" s="93" t="n">
        <f aca="false">Referencia!C60</f>
        <v>0.0007</v>
      </c>
      <c r="E68" s="86" t="n">
        <f aca="false">$D$28*D68</f>
        <v>1.156393</v>
      </c>
      <c r="G68" s="69"/>
      <c r="H68" s="69"/>
      <c r="I68" s="69"/>
      <c r="J68" s="69"/>
      <c r="K68" s="69"/>
      <c r="L68" s="69"/>
      <c r="M68" s="69"/>
      <c r="N68" s="69"/>
    </row>
    <row r="69" customFormat="false" ht="25.5" hidden="false" customHeight="true" outlineLevel="0" collapsed="false">
      <c r="B69" s="91" t="s">
        <v>94</v>
      </c>
      <c r="C69" s="92" t="s">
        <v>55</v>
      </c>
      <c r="D69" s="93" t="n">
        <f aca="false">Referencia!C61</f>
        <v>0.0045</v>
      </c>
      <c r="E69" s="86" t="n">
        <f aca="false">$D$28*D69</f>
        <v>7.433955</v>
      </c>
      <c r="G69" s="69"/>
      <c r="H69" s="69"/>
      <c r="I69" s="69"/>
      <c r="J69" s="69"/>
      <c r="K69" s="69"/>
      <c r="L69" s="69"/>
      <c r="M69" s="69"/>
      <c r="N69" s="69"/>
    </row>
    <row r="70" customFormat="false" ht="12.75" hidden="false" customHeight="true" outlineLevel="0" collapsed="false">
      <c r="B70" s="81" t="s">
        <v>98</v>
      </c>
      <c r="C70" s="81"/>
      <c r="D70" s="89" t="n">
        <f aca="false">SUM(D64:D69)</f>
        <v>0.0671</v>
      </c>
      <c r="E70" s="83" t="n">
        <f aca="false">SUM(E64:E69)</f>
        <v>110.848529</v>
      </c>
      <c r="G70" s="69"/>
      <c r="H70" s="69"/>
      <c r="I70" s="69"/>
      <c r="J70" s="69"/>
      <c r="K70" s="69"/>
      <c r="L70" s="69"/>
      <c r="M70" s="69"/>
      <c r="N70" s="69"/>
    </row>
    <row r="72" customFormat="false" ht="18" hidden="false" customHeight="true" outlineLevel="0" collapsed="false">
      <c r="B72" s="101" t="s">
        <v>114</v>
      </c>
      <c r="C72" s="101"/>
      <c r="D72" s="101"/>
      <c r="E72" s="101"/>
    </row>
    <row r="73" customFormat="false" ht="12.75" hidden="false" customHeight="true" outlineLevel="0" collapsed="false">
      <c r="B73" s="81" t="s">
        <v>115</v>
      </c>
      <c r="C73" s="70" t="s">
        <v>116</v>
      </c>
      <c r="D73" s="81" t="s">
        <v>37</v>
      </c>
      <c r="E73" s="81"/>
    </row>
    <row r="74" customFormat="false" ht="14.65" hidden="false" customHeight="true" outlineLevel="0" collapsed="false">
      <c r="B74" s="73" t="s">
        <v>70</v>
      </c>
      <c r="C74" s="74" t="s">
        <v>117</v>
      </c>
      <c r="D74" s="85" t="n">
        <f aca="false">Referencia!D64</f>
        <v>0</v>
      </c>
      <c r="E74" s="86" t="n">
        <f aca="false">SUM($D$28,$D$60,$E$70)*D74</f>
        <v>0</v>
      </c>
    </row>
    <row r="75" customFormat="false" ht="14.65" hidden="false" customHeight="true" outlineLevel="0" collapsed="false">
      <c r="B75" s="73" t="s">
        <v>72</v>
      </c>
      <c r="C75" s="74" t="s">
        <v>118</v>
      </c>
      <c r="D75" s="85" t="n">
        <f aca="false">Referencia!C65</f>
        <v>0.0968</v>
      </c>
      <c r="E75" s="86" t="n">
        <f aca="false">SUM($D$28,$D$60,$E$70)*D75</f>
        <v>392.6963123248</v>
      </c>
    </row>
    <row r="76" customFormat="false" ht="14.65" hidden="false" customHeight="true" outlineLevel="0" collapsed="false">
      <c r="B76" s="73" t="s">
        <v>75</v>
      </c>
      <c r="C76" s="74" t="s">
        <v>119</v>
      </c>
      <c r="D76" s="85" t="n">
        <f aca="false">Referencia!C66</f>
        <v>0.001</v>
      </c>
      <c r="E76" s="86" t="n">
        <f aca="false">SUM($D$28,$D$60,$E$70)*D76</f>
        <v>4.056780086</v>
      </c>
    </row>
    <row r="77" customFormat="false" ht="14.65" hidden="false" customHeight="true" outlineLevel="0" collapsed="false">
      <c r="B77" s="73" t="s">
        <v>76</v>
      </c>
      <c r="C77" s="74" t="s">
        <v>120</v>
      </c>
      <c r="D77" s="85" t="n">
        <f aca="false">Referencia!C67</f>
        <v>0.0063</v>
      </c>
      <c r="E77" s="86" t="n">
        <f aca="false">SUM($D$28,$D$60,$E$70)*D77</f>
        <v>25.5577145418</v>
      </c>
    </row>
    <row r="78" customFormat="false" ht="14.65" hidden="false" customHeight="true" outlineLevel="0" collapsed="false">
      <c r="B78" s="73" t="s">
        <v>92</v>
      </c>
      <c r="C78" s="74" t="s">
        <v>121</v>
      </c>
      <c r="D78" s="95" t="n">
        <f aca="false">Referencia!C68</f>
        <v>0.0002</v>
      </c>
      <c r="E78" s="86" t="n">
        <f aca="false">SUM($D$28,$D$60,$E$70)*D78</f>
        <v>0.8113560172</v>
      </c>
    </row>
    <row r="79" customFormat="false" ht="14.65" hidden="false" customHeight="true" outlineLevel="0" collapsed="false">
      <c r="B79" s="73" t="s">
        <v>94</v>
      </c>
      <c r="C79" s="74" t="s">
        <v>122</v>
      </c>
      <c r="D79" s="85" t="n">
        <f aca="false">Referencia!C69</f>
        <v>0.0417</v>
      </c>
      <c r="E79" s="86" t="n">
        <f aca="false">SUM($D$28,$D$60,$E$70)*D79</f>
        <v>169.1677295862</v>
      </c>
    </row>
    <row r="80" customFormat="false" ht="12.75" hidden="false" customHeight="true" outlineLevel="0" collapsed="false">
      <c r="B80" s="81" t="s">
        <v>98</v>
      </c>
      <c r="C80" s="81"/>
      <c r="D80" s="89" t="n">
        <f aca="false">SUM(D74:D79)</f>
        <v>0.146</v>
      </c>
      <c r="E80" s="83" t="n">
        <f aca="false">SUM(E74:E79)</f>
        <v>592.289892556</v>
      </c>
    </row>
    <row r="82" customFormat="false" ht="12.75" hidden="false" customHeight="true" outlineLevel="0" collapsed="false">
      <c r="B82" s="81" t="s">
        <v>123</v>
      </c>
      <c r="C82" s="81" t="s">
        <v>124</v>
      </c>
      <c r="D82" s="81" t="s">
        <v>87</v>
      </c>
      <c r="E82" s="82"/>
    </row>
    <row r="83" customFormat="false" ht="12.75" hidden="false" customHeight="true" outlineLevel="0" collapsed="false">
      <c r="B83" s="73" t="s">
        <v>70</v>
      </c>
      <c r="C83" s="74" t="s">
        <v>125</v>
      </c>
      <c r="D83" s="73" t="n">
        <v>0</v>
      </c>
      <c r="E83" s="75"/>
    </row>
    <row r="84" customFormat="false" ht="12.75" hidden="false" customHeight="true" outlineLevel="0" collapsed="false">
      <c r="B84" s="81" t="s">
        <v>98</v>
      </c>
      <c r="C84" s="81"/>
      <c r="D84" s="71" t="n">
        <v>0</v>
      </c>
      <c r="E84" s="72"/>
    </row>
    <row r="86" customFormat="false" ht="12.75" hidden="false" customHeight="true" outlineLevel="0" collapsed="false">
      <c r="B86" s="81"/>
      <c r="C86" s="81" t="s">
        <v>126</v>
      </c>
      <c r="D86" s="81" t="s">
        <v>87</v>
      </c>
      <c r="E86" s="82"/>
    </row>
    <row r="87" customFormat="false" ht="12.75" hidden="false" customHeight="true" outlineLevel="0" collapsed="false">
      <c r="B87" s="73" t="s">
        <v>115</v>
      </c>
      <c r="C87" s="74" t="s">
        <v>127</v>
      </c>
      <c r="D87" s="86" t="n">
        <f aca="false">$E$80</f>
        <v>592.289892556</v>
      </c>
      <c r="E87" s="90"/>
    </row>
    <row r="88" customFormat="false" ht="12.75" hidden="false" customHeight="true" outlineLevel="0" collapsed="false">
      <c r="B88" s="73" t="s">
        <v>123</v>
      </c>
      <c r="C88" s="74" t="s">
        <v>128</v>
      </c>
      <c r="D88" s="78" t="n">
        <f aca="false">$D$84</f>
        <v>0</v>
      </c>
      <c r="E88" s="79"/>
    </row>
    <row r="89" customFormat="false" ht="12.75" hidden="false" customHeight="true" outlineLevel="0" collapsed="false">
      <c r="B89" s="81" t="s">
        <v>98</v>
      </c>
      <c r="C89" s="81"/>
      <c r="D89" s="83" t="n">
        <f aca="false">SUM(D87:D88)</f>
        <v>592.289892556</v>
      </c>
      <c r="E89" s="84"/>
    </row>
    <row r="91" customFormat="false" ht="18" hidden="false" customHeight="true" outlineLevel="0" collapsed="false">
      <c r="B91" s="80" t="s">
        <v>129</v>
      </c>
      <c r="C91" s="80"/>
      <c r="D91" s="80"/>
    </row>
    <row r="92" customFormat="false" ht="12.75" hidden="false" customHeight="true" outlineLevel="0" collapsed="false">
      <c r="B92" s="81" t="n">
        <v>5</v>
      </c>
      <c r="C92" s="81" t="s">
        <v>130</v>
      </c>
      <c r="D92" s="81" t="s">
        <v>87</v>
      </c>
      <c r="E92" s="82"/>
    </row>
    <row r="93" customFormat="false" ht="12.75" hidden="false" customHeight="true" outlineLevel="0" collapsed="false">
      <c r="B93" s="73" t="s">
        <v>70</v>
      </c>
      <c r="C93" s="74" t="s">
        <v>131</v>
      </c>
      <c r="D93" s="86" t="n">
        <f aca="false">Uniforme!E27</f>
        <v>0</v>
      </c>
      <c r="E93" s="90"/>
    </row>
    <row r="94" customFormat="false" ht="12.75" hidden="false" customHeight="true" outlineLevel="0" collapsed="false">
      <c r="B94" s="73" t="s">
        <v>72</v>
      </c>
      <c r="C94" s="74" t="s">
        <v>132</v>
      </c>
      <c r="D94" s="86"/>
      <c r="E94" s="90"/>
    </row>
    <row r="95" customFormat="false" ht="12.75" hidden="false" customHeight="true" outlineLevel="0" collapsed="false">
      <c r="B95" s="73" t="s">
        <v>75</v>
      </c>
      <c r="C95" s="74" t="s">
        <v>133</v>
      </c>
      <c r="D95" s="86" t="n">
        <v>30</v>
      </c>
      <c r="E95" s="90"/>
    </row>
    <row r="96" customFormat="false" ht="12.75" hidden="false" customHeight="true" outlineLevel="0" collapsed="false">
      <c r="B96" s="73" t="s">
        <v>76</v>
      </c>
      <c r="C96" s="74" t="s">
        <v>97</v>
      </c>
      <c r="D96" s="86" t="n">
        <v>2</v>
      </c>
      <c r="E96" s="90"/>
    </row>
    <row r="97" customFormat="false" ht="12.75" hidden="false" customHeight="true" outlineLevel="0" collapsed="false">
      <c r="B97" s="81" t="s">
        <v>98</v>
      </c>
      <c r="C97" s="81"/>
      <c r="D97" s="83" t="n">
        <f aca="false">SUM(D93:D96)</f>
        <v>32</v>
      </c>
      <c r="E97" s="84"/>
    </row>
    <row r="99" customFormat="false" ht="18" hidden="false" customHeight="true" outlineLevel="0" collapsed="false">
      <c r="B99" s="80" t="s">
        <v>134</v>
      </c>
      <c r="C99" s="80"/>
      <c r="D99" s="80"/>
      <c r="E99" s="80"/>
    </row>
    <row r="100" customFormat="false" ht="12.75" hidden="false" customHeight="true" outlineLevel="0" collapsed="false">
      <c r="B100" s="81" t="n">
        <v>6</v>
      </c>
      <c r="C100" s="81" t="s">
        <v>63</v>
      </c>
      <c r="D100" s="81" t="s">
        <v>37</v>
      </c>
      <c r="E100" s="81" t="s">
        <v>87</v>
      </c>
    </row>
    <row r="101" customFormat="false" ht="12.75" hidden="false" customHeight="true" outlineLevel="0" collapsed="false">
      <c r="B101" s="73" t="s">
        <v>70</v>
      </c>
      <c r="C101" s="74" t="s">
        <v>64</v>
      </c>
      <c r="D101" s="96" t="n">
        <f aca="false">Referencia!C72</f>
        <v>0.0144</v>
      </c>
      <c r="E101" s="97" t="n">
        <f aca="false">ROUND($D$101*$D$116,2)</f>
        <v>67.41</v>
      </c>
    </row>
    <row r="102" customFormat="false" ht="12.75" hidden="false" customHeight="true" outlineLevel="0" collapsed="false">
      <c r="B102" s="73" t="s">
        <v>72</v>
      </c>
      <c r="C102" s="74" t="s">
        <v>65</v>
      </c>
      <c r="D102" s="96" t="n">
        <f aca="false">Referencia!C73</f>
        <v>0</v>
      </c>
      <c r="E102" s="97" t="n">
        <f aca="false">ROUND($D$102*($D$116+$E$101),2)</f>
        <v>0</v>
      </c>
    </row>
    <row r="103" customFormat="false" ht="12.75" hidden="false" customHeight="true" outlineLevel="0" collapsed="false">
      <c r="B103" s="73" t="s">
        <v>75</v>
      </c>
      <c r="C103" s="74" t="s">
        <v>66</v>
      </c>
      <c r="D103" s="89" t="n">
        <v>0</v>
      </c>
      <c r="E103" s="86" t="n">
        <v>0</v>
      </c>
    </row>
    <row r="104" customFormat="false" ht="27" hidden="false" customHeight="true" outlineLevel="0" collapsed="false">
      <c r="B104" s="73"/>
      <c r="C104" s="92" t="s">
        <v>67</v>
      </c>
      <c r="D104" s="85" t="n">
        <f aca="false">Referencia!C75</f>
        <v>0.0925</v>
      </c>
      <c r="E104" s="86" t="n">
        <f aca="false">D104*((D116+E101+E102)/(1-(D104+D105)))</f>
        <v>512.226703226157</v>
      </c>
    </row>
    <row r="105" customFormat="false" ht="12.75" hidden="false" customHeight="true" outlineLevel="0" collapsed="false">
      <c r="B105" s="73"/>
      <c r="C105" s="74" t="s">
        <v>68</v>
      </c>
      <c r="D105" s="85" t="n">
        <f aca="false">Referencia!C76</f>
        <v>0.05</v>
      </c>
      <c r="E105" s="86" t="n">
        <f aca="false">D105*((D116+E101+E102)/(1-(D104+D105)))</f>
        <v>276.879299041166</v>
      </c>
    </row>
    <row r="106" customFormat="false" ht="12.75" hidden="false" customHeight="true" outlineLevel="0" collapsed="false">
      <c r="B106" s="73"/>
      <c r="C106" s="74" t="s">
        <v>69</v>
      </c>
      <c r="D106" s="85" t="n">
        <f aca="false">Referencia!C77</f>
        <v>0</v>
      </c>
      <c r="E106" s="86" t="n">
        <v>0</v>
      </c>
    </row>
    <row r="107" customFormat="false" ht="12.75" hidden="false" customHeight="true" outlineLevel="0" collapsed="false">
      <c r="B107" s="81" t="s">
        <v>98</v>
      </c>
      <c r="C107" s="81"/>
      <c r="D107" s="89" t="n">
        <f aca="false">SUM(D101:D106)</f>
        <v>0.1569</v>
      </c>
      <c r="E107" s="83" t="n">
        <f aca="false">SUM(E101:E106)</f>
        <v>856.516002267324</v>
      </c>
    </row>
    <row r="109" customFormat="false" ht="18" hidden="false" customHeight="true" outlineLevel="0" collapsed="false">
      <c r="B109" s="80" t="s">
        <v>135</v>
      </c>
      <c r="C109" s="80"/>
      <c r="D109" s="80"/>
    </row>
    <row r="110" customFormat="false" ht="12.75" hidden="false" customHeight="true" outlineLevel="0" collapsed="false">
      <c r="B110" s="98"/>
      <c r="C110" s="99" t="s">
        <v>136</v>
      </c>
      <c r="D110" s="81" t="s">
        <v>87</v>
      </c>
    </row>
    <row r="111" customFormat="false" ht="12.75" hidden="false" customHeight="true" outlineLevel="0" collapsed="false">
      <c r="B111" s="73" t="s">
        <v>70</v>
      </c>
      <c r="C111" s="74" t="s">
        <v>137</v>
      </c>
      <c r="D111" s="78" t="n">
        <f aca="false">$D$28</f>
        <v>1651.99</v>
      </c>
    </row>
    <row r="112" customFormat="false" ht="12.75" hidden="false" customHeight="true" outlineLevel="0" collapsed="false">
      <c r="B112" s="73" t="s">
        <v>72</v>
      </c>
      <c r="C112" s="74" t="s">
        <v>138</v>
      </c>
      <c r="D112" s="86" t="n">
        <f aca="false">$D$60</f>
        <v>2293.941557</v>
      </c>
    </row>
    <row r="113" customFormat="false" ht="12.75" hidden="false" customHeight="true" outlineLevel="0" collapsed="false">
      <c r="B113" s="73" t="s">
        <v>75</v>
      </c>
      <c r="C113" s="74" t="s">
        <v>139</v>
      </c>
      <c r="D113" s="86" t="n">
        <f aca="false">$E$70</f>
        <v>110.848529</v>
      </c>
    </row>
    <row r="114" customFormat="false" ht="12.75" hidden="false" customHeight="true" outlineLevel="0" collapsed="false">
      <c r="B114" s="73" t="s">
        <v>76</v>
      </c>
      <c r="C114" s="74" t="s">
        <v>140</v>
      </c>
      <c r="D114" s="86" t="n">
        <f aca="false">$D$89</f>
        <v>592.289892556</v>
      </c>
    </row>
    <row r="115" customFormat="false" ht="12.75" hidden="false" customHeight="true" outlineLevel="0" collapsed="false">
      <c r="B115" s="73" t="s">
        <v>92</v>
      </c>
      <c r="C115" s="74" t="s">
        <v>141</v>
      </c>
      <c r="D115" s="86" t="n">
        <f aca="false">$D$97</f>
        <v>32</v>
      </c>
    </row>
    <row r="116" customFormat="false" ht="12.75" hidden="false" customHeight="true" outlineLevel="0" collapsed="false">
      <c r="B116" s="81"/>
      <c r="C116" s="81" t="s">
        <v>142</v>
      </c>
      <c r="D116" s="83" t="n">
        <f aca="false">SUM(D111:E115)</f>
        <v>4681.069978556</v>
      </c>
    </row>
    <row r="117" customFormat="false" ht="12.75" hidden="false" customHeight="true" outlineLevel="0" collapsed="false">
      <c r="B117" s="73" t="s">
        <v>94</v>
      </c>
      <c r="C117" s="74" t="s">
        <v>143</v>
      </c>
      <c r="D117" s="86" t="n">
        <f aca="false">$E$107</f>
        <v>856.516002267324</v>
      </c>
    </row>
    <row r="118" customFormat="false" ht="12.75" hidden="false" customHeight="true" outlineLevel="0" collapsed="false">
      <c r="B118" s="81"/>
      <c r="C118" s="81" t="s">
        <v>144</v>
      </c>
      <c r="D118" s="83" t="n">
        <f aca="false">SUM(D117,D116)</f>
        <v>5537.58598082332</v>
      </c>
    </row>
  </sheetData>
  <mergeCells count="10">
    <mergeCell ref="B3:C3"/>
    <mergeCell ref="B4:C4"/>
    <mergeCell ref="B13:D13"/>
    <mergeCell ref="B19:D19"/>
    <mergeCell ref="B30:E30"/>
    <mergeCell ref="B62:E62"/>
    <mergeCell ref="B72:E72"/>
    <mergeCell ref="B91:D91"/>
    <mergeCell ref="B99:E99"/>
    <mergeCell ref="B109:D109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0" man="true" max="16383" min="0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1" activeCellId="0" sqref="B21"/>
    </sheetView>
  </sheetViews>
  <sheetFormatPr defaultColWidth="8.6796875" defaultRowHeight="12.75" zeroHeight="false" outlineLevelRow="0" outlineLevelCol="0"/>
  <cols>
    <col collapsed="false" customWidth="true" hidden="false" outlineLevel="0" max="1" min="1" style="105" width="29.43"/>
    <col collapsed="false" customWidth="true" hidden="false" outlineLevel="0" max="2" min="2" style="105" width="10.8"/>
    <col collapsed="false" customWidth="true" hidden="false" outlineLevel="0" max="3" min="3" style="105" width="12.56"/>
    <col collapsed="false" customWidth="true" hidden="false" outlineLevel="0" max="4" min="4" style="105" width="10.4"/>
    <col collapsed="false" customWidth="true" hidden="false" outlineLevel="0" max="5" min="5" style="105" width="14.59"/>
    <col collapsed="false" customWidth="true" hidden="false" outlineLevel="0" max="6" min="6" style="105" width="8.37"/>
    <col collapsed="false" customWidth="true" hidden="false" outlineLevel="0" max="7" min="7" style="105" width="8.76"/>
    <col collapsed="false" customWidth="true" hidden="false" outlineLevel="0" max="257" min="8" style="105" width="8.37"/>
  </cols>
  <sheetData>
    <row r="1" customFormat="false" ht="12.75" hidden="false" customHeight="true" outlineLevel="0" collapsed="false">
      <c r="A1" s="106"/>
      <c r="B1" s="106"/>
      <c r="C1" s="106"/>
      <c r="D1" s="106"/>
      <c r="E1" s="106"/>
      <c r="F1" s="106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customFormat="false" ht="12.75" hidden="false" customHeight="true" outlineLevel="0" collapsed="false">
      <c r="A2" s="107" t="s">
        <v>147</v>
      </c>
      <c r="B2" s="107"/>
      <c r="C2" s="107"/>
      <c r="D2" s="107"/>
      <c r="E2" s="107"/>
      <c r="F2" s="10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customFormat="false" ht="63.75" hidden="false" customHeight="true" outlineLevel="0" collapsed="false">
      <c r="A3" s="108" t="s">
        <v>148</v>
      </c>
      <c r="B3" s="108" t="s">
        <v>149</v>
      </c>
      <c r="C3" s="108" t="s">
        <v>150</v>
      </c>
      <c r="D3" s="109" t="s">
        <v>151</v>
      </c>
      <c r="E3" s="109" t="s">
        <v>152</v>
      </c>
      <c r="F3" s="10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="114" customFormat="true" ht="12.75" hidden="false" customHeight="true" outlineLevel="0" collapsed="false">
      <c r="A4" s="110" t="s">
        <v>153</v>
      </c>
      <c r="B4" s="111" t="n">
        <v>3</v>
      </c>
      <c r="C4" s="111" t="s">
        <v>154</v>
      </c>
      <c r="D4" s="112"/>
      <c r="E4" s="112"/>
      <c r="F4" s="113"/>
    </row>
    <row r="5" s="114" customFormat="true" ht="25.5" hidden="false" customHeight="true" outlineLevel="0" collapsed="false">
      <c r="A5" s="110" t="s">
        <v>155</v>
      </c>
      <c r="B5" s="111" t="n">
        <v>2</v>
      </c>
      <c r="C5" s="111" t="s">
        <v>154</v>
      </c>
      <c r="D5" s="112"/>
      <c r="E5" s="112"/>
      <c r="F5" s="113"/>
    </row>
    <row r="6" s="114" customFormat="true" ht="25.5" hidden="false" customHeight="true" outlineLevel="0" collapsed="false">
      <c r="A6" s="110" t="s">
        <v>156</v>
      </c>
      <c r="B6" s="111" t="n">
        <v>2</v>
      </c>
      <c r="C6" s="111" t="s">
        <v>154</v>
      </c>
      <c r="D6" s="112"/>
      <c r="E6" s="112"/>
      <c r="F6" s="113"/>
    </row>
    <row r="7" s="114" customFormat="true" ht="12.75" hidden="false" customHeight="true" outlineLevel="0" collapsed="false">
      <c r="A7" s="110" t="s">
        <v>157</v>
      </c>
      <c r="B7" s="111" t="n">
        <v>5</v>
      </c>
      <c r="C7" s="111" t="s">
        <v>158</v>
      </c>
      <c r="D7" s="112"/>
      <c r="E7" s="112"/>
      <c r="F7" s="113"/>
    </row>
    <row r="8" s="114" customFormat="true" ht="12.75" hidden="false" customHeight="true" outlineLevel="0" collapsed="false">
      <c r="A8" s="110" t="s">
        <v>159</v>
      </c>
      <c r="B8" s="111" t="n">
        <v>1</v>
      </c>
      <c r="C8" s="111" t="s">
        <v>158</v>
      </c>
      <c r="D8" s="112"/>
      <c r="E8" s="112"/>
      <c r="F8" s="113"/>
    </row>
    <row r="9" s="114" customFormat="true" ht="12.75" hidden="false" customHeight="true" outlineLevel="0" collapsed="false">
      <c r="A9" s="110" t="s">
        <v>160</v>
      </c>
      <c r="B9" s="111" t="n">
        <v>1</v>
      </c>
      <c r="C9" s="111" t="s">
        <v>154</v>
      </c>
      <c r="D9" s="112"/>
      <c r="E9" s="112"/>
      <c r="F9" s="113"/>
    </row>
    <row r="10" customFormat="false" ht="12.75" hidden="false" customHeight="true" outlineLevel="0" collapsed="false">
      <c r="A10" s="115" t="s">
        <v>161</v>
      </c>
      <c r="B10" s="115"/>
      <c r="C10" s="115"/>
      <c r="D10" s="115"/>
      <c r="E10" s="116" t="n">
        <f aca="false">SUM(E4:E9)</f>
        <v>0</v>
      </c>
      <c r="F10" s="113"/>
      <c r="G10" s="2"/>
    </row>
    <row r="11" customFormat="false" ht="12.75" hidden="false" customHeight="true" outlineLevel="0" collapsed="false">
      <c r="A11" s="117" t="s">
        <v>162</v>
      </c>
      <c r="B11" s="117"/>
      <c r="C11" s="117"/>
      <c r="D11" s="117"/>
      <c r="E11" s="116" t="n">
        <f aca="false">E10/12</f>
        <v>0</v>
      </c>
      <c r="F11" s="113"/>
      <c r="G11" s="2"/>
    </row>
    <row r="12" customFormat="false" ht="12.75" hidden="false" customHeight="true" outlineLevel="0" collapsed="false">
      <c r="A12" s="118" t="s">
        <v>163</v>
      </c>
      <c r="B12" s="118"/>
      <c r="C12" s="118"/>
      <c r="D12" s="118"/>
      <c r="E12" s="118"/>
      <c r="F12" s="113"/>
      <c r="G12" s="2"/>
    </row>
    <row r="13" customFormat="false" ht="12.75" hidden="false" customHeight="true" outlineLevel="0" collapsed="false">
      <c r="A13" s="110" t="s">
        <v>164</v>
      </c>
      <c r="B13" s="111" t="n">
        <v>3</v>
      </c>
      <c r="C13" s="111" t="s">
        <v>154</v>
      </c>
      <c r="D13" s="112"/>
      <c r="E13" s="112"/>
      <c r="F13" s="113"/>
      <c r="G13" s="2"/>
    </row>
    <row r="14" customFormat="false" ht="38.25" hidden="false" customHeight="true" outlineLevel="0" collapsed="false">
      <c r="A14" s="110" t="s">
        <v>165</v>
      </c>
      <c r="B14" s="111" t="n">
        <v>3</v>
      </c>
      <c r="C14" s="111" t="s">
        <v>154</v>
      </c>
      <c r="D14" s="112"/>
      <c r="E14" s="112"/>
      <c r="F14" s="113"/>
      <c r="G14" s="2"/>
    </row>
    <row r="15" customFormat="false" ht="12.75" hidden="false" customHeight="true" outlineLevel="0" collapsed="false">
      <c r="A15" s="110" t="s">
        <v>166</v>
      </c>
      <c r="B15" s="111" t="n">
        <v>1</v>
      </c>
      <c r="C15" s="111" t="s">
        <v>158</v>
      </c>
      <c r="D15" s="112"/>
      <c r="E15" s="112"/>
      <c r="F15" s="113"/>
      <c r="G15" s="2"/>
    </row>
    <row r="16" customFormat="false" ht="12.75" hidden="false" customHeight="true" outlineLevel="0" collapsed="false">
      <c r="A16" s="110" t="s">
        <v>167</v>
      </c>
      <c r="B16" s="111" t="n">
        <v>1</v>
      </c>
      <c r="C16" s="111" t="s">
        <v>154</v>
      </c>
      <c r="D16" s="112"/>
      <c r="E16" s="112"/>
      <c r="F16" s="113"/>
      <c r="G16" s="2"/>
    </row>
    <row r="17" customFormat="false" ht="12.75" hidden="false" customHeight="true" outlineLevel="0" collapsed="false">
      <c r="A17" s="110" t="s">
        <v>168</v>
      </c>
      <c r="B17" s="111" t="n">
        <v>5</v>
      </c>
      <c r="C17" s="111" t="s">
        <v>158</v>
      </c>
      <c r="D17" s="112"/>
      <c r="E17" s="112"/>
      <c r="F17" s="113"/>
      <c r="G17" s="2"/>
    </row>
    <row r="18" customFormat="false" ht="12.75" hidden="false" customHeight="true" outlineLevel="0" collapsed="false">
      <c r="A18" s="119" t="s">
        <v>169</v>
      </c>
      <c r="B18" s="119"/>
      <c r="C18" s="119"/>
      <c r="D18" s="119"/>
      <c r="E18" s="120" t="n">
        <f aca="false">SUM(E13:E17)</f>
        <v>0</v>
      </c>
      <c r="F18" s="113"/>
      <c r="G18" s="2"/>
    </row>
    <row r="19" customFormat="false" ht="12.75" hidden="false" customHeight="true" outlineLevel="0" collapsed="false">
      <c r="A19" s="121" t="s">
        <v>170</v>
      </c>
      <c r="B19" s="121"/>
      <c r="C19" s="121"/>
      <c r="D19" s="121"/>
      <c r="E19" s="122" t="n">
        <f aca="false">ROUND(E18/12,0)</f>
        <v>0</v>
      </c>
      <c r="F19" s="106"/>
      <c r="G19" s="123"/>
    </row>
    <row r="20" customFormat="false" ht="12.75" hidden="false" customHeight="true" outlineLevel="0" collapsed="false">
      <c r="A20" s="124" t="s">
        <v>171</v>
      </c>
      <c r="B20" s="124"/>
      <c r="C20" s="124"/>
      <c r="D20" s="124"/>
      <c r="E20" s="124"/>
    </row>
    <row r="21" customFormat="false" ht="25.5" hidden="false" customHeight="true" outlineLevel="0" collapsed="false">
      <c r="A21" s="110" t="s">
        <v>172</v>
      </c>
      <c r="B21" s="111" t="n">
        <v>3</v>
      </c>
      <c r="C21" s="111" t="s">
        <v>154</v>
      </c>
      <c r="D21" s="112"/>
      <c r="E21" s="112"/>
    </row>
    <row r="22" customFormat="false" ht="12.75" hidden="false" customHeight="true" outlineLevel="0" collapsed="false">
      <c r="A22" s="110" t="s">
        <v>173</v>
      </c>
      <c r="B22" s="111" t="n">
        <v>3</v>
      </c>
      <c r="C22" s="111" t="s">
        <v>154</v>
      </c>
      <c r="D22" s="112"/>
      <c r="E22" s="112"/>
    </row>
    <row r="23" customFormat="false" ht="12.75" hidden="false" customHeight="true" outlineLevel="0" collapsed="false">
      <c r="A23" s="110" t="s">
        <v>166</v>
      </c>
      <c r="B23" s="111" t="n">
        <v>1</v>
      </c>
      <c r="C23" s="111" t="s">
        <v>158</v>
      </c>
      <c r="D23" s="112"/>
      <c r="E23" s="112"/>
    </row>
    <row r="24" customFormat="false" ht="12.75" hidden="false" customHeight="true" outlineLevel="0" collapsed="false">
      <c r="A24" s="110" t="s">
        <v>168</v>
      </c>
      <c r="B24" s="111" t="n">
        <v>5</v>
      </c>
      <c r="C24" s="111" t="s">
        <v>158</v>
      </c>
      <c r="D24" s="112"/>
      <c r="E24" s="112"/>
    </row>
    <row r="25" customFormat="false" ht="12.75" hidden="false" customHeight="true" outlineLevel="0" collapsed="false">
      <c r="A25" s="110" t="s">
        <v>167</v>
      </c>
      <c r="B25" s="111" t="n">
        <v>1</v>
      </c>
      <c r="C25" s="111" t="s">
        <v>154</v>
      </c>
      <c r="D25" s="112"/>
      <c r="E25" s="112"/>
    </row>
    <row r="26" customFormat="false" ht="15" hidden="false" customHeight="true" outlineLevel="0" collapsed="false">
      <c r="A26" s="119" t="s">
        <v>169</v>
      </c>
      <c r="B26" s="119"/>
      <c r="C26" s="119"/>
      <c r="D26" s="119"/>
      <c r="E26" s="120" t="n">
        <f aca="false">SUM(E21:E25)</f>
        <v>0</v>
      </c>
    </row>
    <row r="27" customFormat="false" ht="12.75" hidden="false" customHeight="true" outlineLevel="0" collapsed="false">
      <c r="A27" s="121" t="s">
        <v>170</v>
      </c>
      <c r="B27" s="121"/>
      <c r="C27" s="121"/>
      <c r="D27" s="121"/>
      <c r="E27" s="122" t="n">
        <f aca="false">ROUND(E26/12,0)</f>
        <v>0</v>
      </c>
    </row>
  </sheetData>
  <mergeCells count="9">
    <mergeCell ref="A2:E2"/>
    <mergeCell ref="A10:D10"/>
    <mergeCell ref="A11:D11"/>
    <mergeCell ref="A12:E12"/>
    <mergeCell ref="A18:D18"/>
    <mergeCell ref="A19:D19"/>
    <mergeCell ref="A20:E20"/>
    <mergeCell ref="A26:D26"/>
    <mergeCell ref="A27:D2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81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E81" activeCellId="0" sqref="E81"/>
    </sheetView>
  </sheetViews>
  <sheetFormatPr defaultColWidth="8.6796875" defaultRowHeight="12.75" zeroHeight="false" outlineLevelRow="0" outlineLevelCol="0"/>
  <cols>
    <col collapsed="false" customWidth="true" hidden="false" outlineLevel="0" max="1" min="1" style="105" width="44.14"/>
    <col collapsed="false" customWidth="true" hidden="false" outlineLevel="0" max="2" min="2" style="105" width="12.69"/>
    <col collapsed="false" customWidth="true" hidden="false" outlineLevel="0" max="3" min="3" style="105" width="11.87"/>
    <col collapsed="false" customWidth="true" hidden="false" outlineLevel="0" max="4" min="4" style="105" width="10.53"/>
    <col collapsed="false" customWidth="true" hidden="false" outlineLevel="0" max="5" min="5" style="105" width="17.01"/>
    <col collapsed="false" customWidth="true" hidden="false" outlineLevel="0" max="6" min="6" style="105" width="10.66"/>
    <col collapsed="false" customWidth="true" hidden="false" outlineLevel="0" max="7" min="7" style="105" width="9.99"/>
    <col collapsed="false" customWidth="true" hidden="false" outlineLevel="0" max="8" min="8" style="105" width="10.8"/>
    <col collapsed="false" customWidth="true" hidden="false" outlineLevel="0" max="257" min="9" style="105" width="8.1"/>
    <col collapsed="false" customWidth="true" hidden="false" outlineLevel="0" max="1025" min="258" style="2" width="8.5"/>
  </cols>
  <sheetData>
    <row r="1" customFormat="false" ht="12.75" hidden="false" customHeight="true" outlineLevel="0" collapsed="false">
      <c r="A1" s="125"/>
      <c r="B1" s="106"/>
      <c r="C1" s="106"/>
      <c r="D1" s="106"/>
      <c r="E1" s="106"/>
      <c r="F1" s="126"/>
      <c r="G1" s="126"/>
      <c r="H1" s="126"/>
    </row>
    <row r="2" customFormat="false" ht="12.75" hidden="false" customHeight="true" outlineLevel="0" collapsed="false">
      <c r="A2" s="127" t="s">
        <v>174</v>
      </c>
      <c r="B2" s="127"/>
      <c r="C2" s="127"/>
      <c r="D2" s="127"/>
      <c r="E2" s="127"/>
      <c r="F2" s="126"/>
      <c r="G2" s="126"/>
      <c r="H2" s="126"/>
    </row>
    <row r="3" customFormat="false" ht="38.25" hidden="false" customHeight="true" outlineLevel="0" collapsed="false">
      <c r="A3" s="128" t="s">
        <v>175</v>
      </c>
      <c r="B3" s="128" t="s">
        <v>176</v>
      </c>
      <c r="C3" s="129" t="s">
        <v>177</v>
      </c>
      <c r="D3" s="129" t="s">
        <v>178</v>
      </c>
      <c r="E3" s="129" t="s">
        <v>179</v>
      </c>
      <c r="F3" s="126"/>
      <c r="G3" s="126"/>
      <c r="H3" s="126"/>
    </row>
    <row r="4" customFormat="false" ht="12.75" hidden="false" customHeight="true" outlineLevel="0" collapsed="false">
      <c r="A4" s="130" t="s">
        <v>180</v>
      </c>
      <c r="B4" s="131" t="s">
        <v>181</v>
      </c>
      <c r="C4" s="132" t="n">
        <v>100</v>
      </c>
      <c r="D4" s="133"/>
      <c r="E4" s="134"/>
      <c r="F4" s="126"/>
      <c r="G4" s="126"/>
      <c r="H4" s="126"/>
    </row>
    <row r="5" customFormat="false" ht="12.75" hidden="false" customHeight="true" outlineLevel="0" collapsed="false">
      <c r="A5" s="130" t="s">
        <v>182</v>
      </c>
      <c r="B5" s="131" t="s">
        <v>181</v>
      </c>
      <c r="C5" s="132" t="n">
        <v>12</v>
      </c>
      <c r="D5" s="133"/>
      <c r="E5" s="134"/>
      <c r="F5" s="126"/>
      <c r="G5" s="126"/>
      <c r="H5" s="126"/>
    </row>
    <row r="6" customFormat="false" ht="12.75" hidden="false" customHeight="true" outlineLevel="0" collapsed="false">
      <c r="A6" s="130" t="s">
        <v>183</v>
      </c>
      <c r="B6" s="131" t="s">
        <v>181</v>
      </c>
      <c r="C6" s="132" t="n">
        <v>48</v>
      </c>
      <c r="D6" s="133"/>
      <c r="E6" s="134"/>
      <c r="F6" s="126"/>
      <c r="G6" s="126"/>
      <c r="H6" s="126"/>
    </row>
    <row r="7" customFormat="false" ht="12.75" hidden="false" customHeight="true" outlineLevel="0" collapsed="false">
      <c r="A7" s="130" t="s">
        <v>184</v>
      </c>
      <c r="B7" s="131" t="s">
        <v>185</v>
      </c>
      <c r="C7" s="132" t="n">
        <v>12</v>
      </c>
      <c r="D7" s="133"/>
      <c r="E7" s="134"/>
      <c r="F7" s="126"/>
      <c r="G7" s="126"/>
      <c r="H7" s="126"/>
    </row>
    <row r="8" customFormat="false" ht="12.75" hidden="false" customHeight="true" outlineLevel="0" collapsed="false">
      <c r="A8" s="135" t="s">
        <v>186</v>
      </c>
      <c r="B8" s="131" t="s">
        <v>185</v>
      </c>
      <c r="C8" s="132" t="n">
        <v>10</v>
      </c>
      <c r="D8" s="133"/>
      <c r="E8" s="134"/>
      <c r="F8" s="126"/>
      <c r="G8" s="126"/>
      <c r="H8" s="126"/>
    </row>
    <row r="9" customFormat="false" ht="25.5" hidden="false" customHeight="true" outlineLevel="0" collapsed="false">
      <c r="A9" s="130" t="s">
        <v>187</v>
      </c>
      <c r="B9" s="131" t="s">
        <v>188</v>
      </c>
      <c r="C9" s="132" t="n">
        <v>20</v>
      </c>
      <c r="D9" s="133"/>
      <c r="E9" s="134"/>
      <c r="F9" s="126"/>
      <c r="G9" s="126"/>
      <c r="H9" s="126"/>
    </row>
    <row r="10" customFormat="false" ht="12.75" hidden="false" customHeight="true" outlineLevel="0" collapsed="false">
      <c r="A10" s="135" t="s">
        <v>189</v>
      </c>
      <c r="B10" s="131" t="s">
        <v>185</v>
      </c>
      <c r="C10" s="132" t="n">
        <v>5</v>
      </c>
      <c r="D10" s="133"/>
      <c r="E10" s="134"/>
      <c r="F10" s="126"/>
      <c r="G10" s="126"/>
      <c r="H10" s="126"/>
    </row>
    <row r="11" customFormat="false" ht="25.5" hidden="false" customHeight="true" outlineLevel="0" collapsed="false">
      <c r="A11" s="130" t="s">
        <v>190</v>
      </c>
      <c r="B11" s="131" t="s">
        <v>185</v>
      </c>
      <c r="C11" s="132" t="n">
        <v>2</v>
      </c>
      <c r="D11" s="133"/>
      <c r="E11" s="134"/>
      <c r="F11" s="126"/>
      <c r="G11" s="126"/>
      <c r="H11" s="126"/>
    </row>
    <row r="12" customFormat="false" ht="12.75" hidden="false" customHeight="true" outlineLevel="0" collapsed="false">
      <c r="A12" s="130" t="s">
        <v>191</v>
      </c>
      <c r="B12" s="131" t="s">
        <v>188</v>
      </c>
      <c r="C12" s="132" t="n">
        <v>12</v>
      </c>
      <c r="D12" s="133"/>
      <c r="E12" s="134"/>
      <c r="F12" s="126"/>
      <c r="G12" s="126"/>
      <c r="H12" s="126"/>
    </row>
    <row r="13" customFormat="false" ht="12.75" hidden="false" customHeight="true" outlineLevel="0" collapsed="false">
      <c r="A13" s="135" t="s">
        <v>192</v>
      </c>
      <c r="B13" s="131" t="s">
        <v>185</v>
      </c>
      <c r="C13" s="132" t="n">
        <v>5</v>
      </c>
      <c r="D13" s="133"/>
      <c r="E13" s="134"/>
      <c r="F13" s="126"/>
      <c r="G13" s="126"/>
      <c r="H13" s="126"/>
    </row>
    <row r="14" customFormat="false" ht="12.75" hidden="false" customHeight="true" outlineLevel="0" collapsed="false">
      <c r="A14" s="135" t="s">
        <v>193</v>
      </c>
      <c r="B14" s="131" t="s">
        <v>185</v>
      </c>
      <c r="C14" s="132" t="n">
        <v>10</v>
      </c>
      <c r="D14" s="133"/>
      <c r="E14" s="134"/>
      <c r="F14" s="126"/>
      <c r="G14" s="126"/>
      <c r="H14" s="126"/>
    </row>
    <row r="15" customFormat="false" ht="12.75" hidden="false" customHeight="true" outlineLevel="0" collapsed="false">
      <c r="A15" s="135" t="s">
        <v>194</v>
      </c>
      <c r="B15" s="131" t="s">
        <v>185</v>
      </c>
      <c r="C15" s="132" t="n">
        <v>10</v>
      </c>
      <c r="D15" s="133"/>
      <c r="E15" s="134"/>
      <c r="F15" s="126"/>
      <c r="G15" s="126"/>
      <c r="H15" s="126"/>
    </row>
    <row r="16" customFormat="false" ht="12.75" hidden="false" customHeight="true" outlineLevel="0" collapsed="false">
      <c r="A16" s="135" t="s">
        <v>195</v>
      </c>
      <c r="B16" s="131" t="s">
        <v>185</v>
      </c>
      <c r="C16" s="132" t="n">
        <v>15</v>
      </c>
      <c r="D16" s="133"/>
      <c r="E16" s="134"/>
      <c r="F16" s="126"/>
      <c r="G16" s="126"/>
      <c r="H16" s="126"/>
    </row>
    <row r="17" customFormat="false" ht="12.75" hidden="false" customHeight="true" outlineLevel="0" collapsed="false">
      <c r="A17" s="135" t="s">
        <v>196</v>
      </c>
      <c r="B17" s="131" t="s">
        <v>185</v>
      </c>
      <c r="C17" s="132" t="n">
        <v>15</v>
      </c>
      <c r="D17" s="133"/>
      <c r="E17" s="134"/>
      <c r="F17" s="126"/>
      <c r="G17" s="126"/>
      <c r="H17" s="126"/>
    </row>
    <row r="18" customFormat="false" ht="12.75" hidden="false" customHeight="true" outlineLevel="0" collapsed="false">
      <c r="A18" s="135" t="s">
        <v>197</v>
      </c>
      <c r="B18" s="131" t="s">
        <v>185</v>
      </c>
      <c r="C18" s="132" t="n">
        <v>5</v>
      </c>
      <c r="D18" s="133"/>
      <c r="E18" s="134"/>
      <c r="F18" s="126"/>
      <c r="G18" s="126"/>
      <c r="H18" s="126"/>
    </row>
    <row r="19" customFormat="false" ht="12.75" hidden="false" customHeight="true" outlineLevel="0" collapsed="false">
      <c r="A19" s="135" t="s">
        <v>198</v>
      </c>
      <c r="B19" s="131" t="s">
        <v>185</v>
      </c>
      <c r="C19" s="132" t="n">
        <v>5</v>
      </c>
      <c r="D19" s="133"/>
      <c r="E19" s="134"/>
      <c r="F19" s="126"/>
      <c r="G19" s="126"/>
      <c r="H19" s="126"/>
    </row>
    <row r="20" customFormat="false" ht="12.75" hidden="false" customHeight="true" outlineLevel="0" collapsed="false">
      <c r="A20" s="130" t="s">
        <v>199</v>
      </c>
      <c r="B20" s="131" t="s">
        <v>200</v>
      </c>
      <c r="C20" s="132" t="n">
        <v>10</v>
      </c>
      <c r="D20" s="133"/>
      <c r="E20" s="134"/>
      <c r="F20" s="126"/>
      <c r="G20" s="126"/>
      <c r="H20" s="126"/>
    </row>
    <row r="21" customFormat="false" ht="12.75" hidden="false" customHeight="true" outlineLevel="0" collapsed="false">
      <c r="A21" s="130" t="s">
        <v>201</v>
      </c>
      <c r="B21" s="131" t="s">
        <v>185</v>
      </c>
      <c r="C21" s="132" t="n">
        <v>10</v>
      </c>
      <c r="D21" s="133"/>
      <c r="E21" s="134"/>
      <c r="F21" s="126"/>
      <c r="G21" s="126"/>
      <c r="H21" s="126"/>
    </row>
    <row r="22" customFormat="false" ht="12.75" hidden="false" customHeight="true" outlineLevel="0" collapsed="false">
      <c r="A22" s="130" t="s">
        <v>202</v>
      </c>
      <c r="B22" s="131" t="s">
        <v>185</v>
      </c>
      <c r="C22" s="132" t="n">
        <v>3</v>
      </c>
      <c r="D22" s="133"/>
      <c r="E22" s="134"/>
      <c r="F22" s="126"/>
      <c r="G22" s="126"/>
      <c r="H22" s="126"/>
    </row>
    <row r="23" customFormat="false" ht="12.75" hidden="false" customHeight="true" outlineLevel="0" collapsed="false">
      <c r="A23" s="130" t="s">
        <v>203</v>
      </c>
      <c r="B23" s="131" t="s">
        <v>185</v>
      </c>
      <c r="C23" s="132" t="n">
        <v>3</v>
      </c>
      <c r="D23" s="133"/>
      <c r="E23" s="134"/>
      <c r="F23" s="126"/>
      <c r="G23" s="126"/>
      <c r="H23" s="126"/>
    </row>
    <row r="24" customFormat="false" ht="12.75" hidden="false" customHeight="true" outlineLevel="0" collapsed="false">
      <c r="A24" s="130" t="s">
        <v>204</v>
      </c>
      <c r="B24" s="131" t="s">
        <v>185</v>
      </c>
      <c r="C24" s="132" t="n">
        <v>5</v>
      </c>
      <c r="D24" s="133"/>
      <c r="E24" s="134"/>
      <c r="F24" s="126"/>
      <c r="G24" s="126"/>
      <c r="H24" s="126"/>
    </row>
    <row r="25" customFormat="false" ht="12.75" hidden="false" customHeight="true" outlineLevel="0" collapsed="false">
      <c r="A25" s="130" t="s">
        <v>205</v>
      </c>
      <c r="B25" s="131" t="s">
        <v>185</v>
      </c>
      <c r="C25" s="132" t="n">
        <v>150</v>
      </c>
      <c r="D25" s="133"/>
      <c r="E25" s="134"/>
      <c r="F25" s="126"/>
      <c r="G25" s="126"/>
      <c r="H25" s="126"/>
    </row>
    <row r="26" customFormat="false" ht="12.75" hidden="false" customHeight="true" outlineLevel="0" collapsed="false">
      <c r="A26" s="130" t="s">
        <v>206</v>
      </c>
      <c r="B26" s="131" t="s">
        <v>200</v>
      </c>
      <c r="C26" s="132" t="n">
        <v>30</v>
      </c>
      <c r="D26" s="133"/>
      <c r="E26" s="134"/>
      <c r="F26" s="126"/>
      <c r="G26" s="126"/>
      <c r="H26" s="126"/>
    </row>
    <row r="27" customFormat="false" ht="12.75" hidden="false" customHeight="true" outlineLevel="0" collapsed="false">
      <c r="A27" s="130" t="s">
        <v>207</v>
      </c>
      <c r="B27" s="131" t="s">
        <v>181</v>
      </c>
      <c r="C27" s="132" t="n">
        <v>12</v>
      </c>
      <c r="D27" s="133"/>
      <c r="E27" s="134"/>
      <c r="F27" s="126"/>
      <c r="G27" s="126"/>
      <c r="H27" s="126"/>
    </row>
    <row r="28" customFormat="false" ht="12.75" hidden="false" customHeight="true" outlineLevel="0" collapsed="false">
      <c r="A28" s="130" t="s">
        <v>208</v>
      </c>
      <c r="B28" s="131" t="s">
        <v>188</v>
      </c>
      <c r="C28" s="132" t="n">
        <v>10</v>
      </c>
      <c r="D28" s="133"/>
      <c r="E28" s="134"/>
      <c r="F28" s="126"/>
      <c r="G28" s="126"/>
      <c r="H28" s="126"/>
    </row>
    <row r="29" customFormat="false" ht="12.75" hidden="false" customHeight="true" outlineLevel="0" collapsed="false">
      <c r="A29" s="130" t="s">
        <v>209</v>
      </c>
      <c r="B29" s="131" t="s">
        <v>200</v>
      </c>
      <c r="C29" s="132" t="n">
        <v>20</v>
      </c>
      <c r="D29" s="133"/>
      <c r="E29" s="134"/>
      <c r="F29" s="126"/>
      <c r="G29" s="126"/>
      <c r="H29" s="126"/>
    </row>
    <row r="30" customFormat="false" ht="12.75" hidden="false" customHeight="true" outlineLevel="0" collapsed="false">
      <c r="A30" s="135" t="s">
        <v>210</v>
      </c>
      <c r="B30" s="131" t="s">
        <v>211</v>
      </c>
      <c r="C30" s="132" t="n">
        <v>22</v>
      </c>
      <c r="D30" s="133"/>
      <c r="E30" s="134"/>
      <c r="F30" s="126"/>
      <c r="G30" s="126"/>
      <c r="H30" s="126"/>
    </row>
    <row r="31" customFormat="false" ht="12.75" hidden="false" customHeight="true" outlineLevel="0" collapsed="false">
      <c r="A31" s="135" t="s">
        <v>212</v>
      </c>
      <c r="B31" s="131" t="s">
        <v>211</v>
      </c>
      <c r="C31" s="132" t="n">
        <v>30</v>
      </c>
      <c r="D31" s="133"/>
      <c r="E31" s="134"/>
      <c r="F31" s="126"/>
      <c r="G31" s="126"/>
      <c r="H31" s="126"/>
    </row>
    <row r="32" customFormat="false" ht="12.75" hidden="false" customHeight="true" outlineLevel="0" collapsed="false">
      <c r="A32" s="135" t="s">
        <v>213</v>
      </c>
      <c r="B32" s="131" t="s">
        <v>211</v>
      </c>
      <c r="C32" s="132" t="n">
        <v>30</v>
      </c>
      <c r="D32" s="133"/>
      <c r="E32" s="134"/>
      <c r="F32" s="126"/>
      <c r="G32" s="126"/>
      <c r="H32" s="126"/>
    </row>
    <row r="33" customFormat="false" ht="12.75" hidden="false" customHeight="true" outlineLevel="0" collapsed="false">
      <c r="A33" s="135" t="s">
        <v>214</v>
      </c>
      <c r="B33" s="131" t="s">
        <v>211</v>
      </c>
      <c r="C33" s="132" t="n">
        <v>30</v>
      </c>
      <c r="D33" s="133"/>
      <c r="E33" s="134"/>
      <c r="F33" s="126"/>
      <c r="G33" s="126"/>
      <c r="H33" s="126"/>
    </row>
    <row r="34" customFormat="false" ht="12.75" hidden="false" customHeight="true" outlineLevel="0" collapsed="false">
      <c r="A34" s="135" t="s">
        <v>215</v>
      </c>
      <c r="B34" s="131" t="s">
        <v>211</v>
      </c>
      <c r="C34" s="132" t="n">
        <v>30</v>
      </c>
      <c r="D34" s="133"/>
      <c r="E34" s="134"/>
      <c r="F34" s="126"/>
      <c r="G34" s="126"/>
      <c r="H34" s="126"/>
    </row>
    <row r="35" customFormat="false" ht="12.75" hidden="false" customHeight="true" outlineLevel="0" collapsed="false">
      <c r="A35" s="135" t="s">
        <v>216</v>
      </c>
      <c r="B35" s="131" t="s">
        <v>211</v>
      </c>
      <c r="C35" s="132" t="n">
        <v>30</v>
      </c>
      <c r="D35" s="133"/>
      <c r="E35" s="134"/>
      <c r="F35" s="126"/>
      <c r="G35" s="126"/>
      <c r="H35" s="126"/>
    </row>
    <row r="36" customFormat="false" ht="12.75" hidden="false" customHeight="true" outlineLevel="0" collapsed="false">
      <c r="A36" s="135" t="s">
        <v>217</v>
      </c>
      <c r="B36" s="131" t="s">
        <v>211</v>
      </c>
      <c r="C36" s="132" t="n">
        <v>100</v>
      </c>
      <c r="D36" s="133"/>
      <c r="E36" s="134"/>
      <c r="F36" s="126"/>
      <c r="G36" s="126"/>
      <c r="H36" s="126"/>
    </row>
    <row r="37" customFormat="false" ht="12.75" hidden="false" customHeight="true" outlineLevel="0" collapsed="false">
      <c r="A37" s="135" t="s">
        <v>218</v>
      </c>
      <c r="B37" s="131" t="s">
        <v>211</v>
      </c>
      <c r="C37" s="132" t="n">
        <v>5</v>
      </c>
      <c r="D37" s="133"/>
      <c r="E37" s="134"/>
      <c r="F37" s="126"/>
      <c r="G37" s="126"/>
      <c r="H37" s="126"/>
    </row>
    <row r="38" customFormat="false" ht="12.75" hidden="false" customHeight="true" outlineLevel="0" collapsed="false">
      <c r="A38" s="135" t="s">
        <v>219</v>
      </c>
      <c r="B38" s="131" t="s">
        <v>200</v>
      </c>
      <c r="C38" s="132" t="n">
        <v>5</v>
      </c>
      <c r="D38" s="133"/>
      <c r="E38" s="134"/>
      <c r="F38" s="126"/>
      <c r="G38" s="126"/>
      <c r="H38" s="126"/>
    </row>
    <row r="39" customFormat="false" ht="12.75" hidden="false" customHeight="true" outlineLevel="0" collapsed="false">
      <c r="A39" s="130" t="s">
        <v>220</v>
      </c>
      <c r="B39" s="131" t="s">
        <v>221</v>
      </c>
      <c r="C39" s="132" t="n">
        <v>1</v>
      </c>
      <c r="D39" s="133"/>
      <c r="E39" s="134"/>
      <c r="F39" s="126"/>
      <c r="G39" s="126"/>
      <c r="H39" s="126"/>
    </row>
    <row r="40" customFormat="false" ht="12.75" hidden="false" customHeight="true" outlineLevel="0" collapsed="false">
      <c r="A40" s="135" t="s">
        <v>222</v>
      </c>
      <c r="B40" s="131" t="s">
        <v>200</v>
      </c>
      <c r="C40" s="132" t="n">
        <v>1</v>
      </c>
      <c r="D40" s="133"/>
      <c r="E40" s="134"/>
      <c r="F40" s="126"/>
      <c r="G40" s="126"/>
      <c r="H40" s="126"/>
    </row>
    <row r="41" customFormat="false" ht="12.75" hidden="false" customHeight="true" outlineLevel="0" collapsed="false">
      <c r="A41" s="135" t="s">
        <v>223</v>
      </c>
      <c r="B41" s="131" t="s">
        <v>185</v>
      </c>
      <c r="C41" s="132" t="n">
        <v>15</v>
      </c>
      <c r="D41" s="133"/>
      <c r="E41" s="134"/>
      <c r="F41" s="126"/>
      <c r="G41" s="126"/>
      <c r="H41" s="126"/>
    </row>
    <row r="42" customFormat="false" ht="12.75" hidden="false" customHeight="true" outlineLevel="0" collapsed="false">
      <c r="A42" s="130" t="s">
        <v>224</v>
      </c>
      <c r="B42" s="131" t="s">
        <v>225</v>
      </c>
      <c r="C42" s="132" t="n">
        <v>5</v>
      </c>
      <c r="D42" s="133"/>
      <c r="E42" s="134"/>
      <c r="F42" s="126"/>
      <c r="G42" s="126"/>
      <c r="H42" s="126"/>
    </row>
    <row r="43" customFormat="false" ht="12.75" hidden="false" customHeight="true" outlineLevel="0" collapsed="false">
      <c r="A43" s="135" t="s">
        <v>226</v>
      </c>
      <c r="B43" s="131" t="s">
        <v>185</v>
      </c>
      <c r="C43" s="132" t="n">
        <v>2600</v>
      </c>
      <c r="D43" s="133"/>
      <c r="E43" s="134"/>
      <c r="F43" s="126"/>
      <c r="G43" s="126"/>
      <c r="H43" s="126"/>
    </row>
    <row r="44" customFormat="false" ht="12.75" hidden="false" customHeight="true" outlineLevel="0" collapsed="false">
      <c r="A44" s="135" t="s">
        <v>227</v>
      </c>
      <c r="B44" s="131" t="s">
        <v>228</v>
      </c>
      <c r="C44" s="132" t="n">
        <v>87</v>
      </c>
      <c r="D44" s="133"/>
      <c r="E44" s="134"/>
      <c r="F44" s="126"/>
      <c r="G44" s="126"/>
      <c r="H44" s="126"/>
    </row>
    <row r="45" customFormat="false" ht="12.75" hidden="false" customHeight="true" outlineLevel="0" collapsed="false">
      <c r="A45" s="135" t="s">
        <v>229</v>
      </c>
      <c r="B45" s="131" t="s">
        <v>200</v>
      </c>
      <c r="C45" s="132" t="n">
        <v>30</v>
      </c>
      <c r="D45" s="133"/>
      <c r="E45" s="134"/>
      <c r="F45" s="126"/>
      <c r="G45" s="126"/>
      <c r="H45" s="126"/>
    </row>
    <row r="46" customFormat="false" ht="12.75" hidden="false" customHeight="true" outlineLevel="0" collapsed="false">
      <c r="A46" s="135" t="s">
        <v>230</v>
      </c>
      <c r="B46" s="131" t="s">
        <v>185</v>
      </c>
      <c r="C46" s="132" t="n">
        <v>24</v>
      </c>
      <c r="D46" s="133"/>
      <c r="E46" s="134"/>
      <c r="F46" s="126"/>
      <c r="G46" s="126"/>
      <c r="H46" s="126"/>
    </row>
    <row r="47" customFormat="false" ht="25.5" hidden="false" customHeight="true" outlineLevel="0" collapsed="false">
      <c r="A47" s="130" t="s">
        <v>231</v>
      </c>
      <c r="B47" s="131" t="s">
        <v>188</v>
      </c>
      <c r="C47" s="132" t="n">
        <v>8</v>
      </c>
      <c r="D47" s="133"/>
      <c r="E47" s="134"/>
      <c r="F47" s="126"/>
      <c r="G47" s="126"/>
      <c r="H47" s="126"/>
    </row>
    <row r="48" customFormat="false" ht="12.75" hidden="false" customHeight="true" outlineLevel="0" collapsed="false">
      <c r="A48" s="135" t="s">
        <v>232</v>
      </c>
      <c r="B48" s="131" t="s">
        <v>185</v>
      </c>
      <c r="C48" s="132" t="n">
        <v>20</v>
      </c>
      <c r="D48" s="133"/>
      <c r="E48" s="134"/>
      <c r="F48" s="126"/>
      <c r="G48" s="126"/>
      <c r="H48" s="126"/>
    </row>
    <row r="49" customFormat="false" ht="12.75" hidden="false" customHeight="true" outlineLevel="0" collapsed="false">
      <c r="A49" s="135" t="s">
        <v>233</v>
      </c>
      <c r="B49" s="131" t="s">
        <v>185</v>
      </c>
      <c r="C49" s="132" t="n">
        <v>30</v>
      </c>
      <c r="D49" s="133"/>
      <c r="E49" s="134"/>
      <c r="F49" s="126"/>
      <c r="G49" s="126"/>
      <c r="H49" s="126"/>
    </row>
    <row r="50" customFormat="false" ht="12.75" hidden="false" customHeight="true" outlineLevel="0" collapsed="false">
      <c r="A50" s="135" t="s">
        <v>234</v>
      </c>
      <c r="B50" s="131" t="s">
        <v>185</v>
      </c>
      <c r="C50" s="132" t="n">
        <v>20</v>
      </c>
      <c r="D50" s="133"/>
      <c r="E50" s="134"/>
      <c r="F50" s="126"/>
      <c r="G50" s="126"/>
      <c r="H50" s="126"/>
    </row>
    <row r="51" customFormat="false" ht="12.75" hidden="false" customHeight="true" outlineLevel="0" collapsed="false">
      <c r="A51" s="135" t="s">
        <v>235</v>
      </c>
      <c r="B51" s="131" t="s">
        <v>188</v>
      </c>
      <c r="C51" s="132" t="n">
        <v>10</v>
      </c>
      <c r="D51" s="133"/>
      <c r="E51" s="134"/>
      <c r="F51" s="126"/>
      <c r="G51" s="126"/>
      <c r="H51" s="126"/>
    </row>
    <row r="52" customFormat="false" ht="12.75" hidden="false" customHeight="true" outlineLevel="0" collapsed="false">
      <c r="A52" s="135" t="s">
        <v>236</v>
      </c>
      <c r="B52" s="131" t="s">
        <v>185</v>
      </c>
      <c r="C52" s="132" t="n">
        <v>2</v>
      </c>
      <c r="D52" s="133"/>
      <c r="E52" s="134"/>
      <c r="F52" s="126"/>
      <c r="G52" s="126"/>
      <c r="H52" s="126"/>
    </row>
    <row r="53" customFormat="false" ht="12.75" hidden="false" customHeight="true" outlineLevel="0" collapsed="false">
      <c r="A53" s="135" t="s">
        <v>237</v>
      </c>
      <c r="B53" s="131" t="s">
        <v>200</v>
      </c>
      <c r="C53" s="132" t="n">
        <v>5</v>
      </c>
      <c r="D53" s="133"/>
      <c r="E53" s="134"/>
      <c r="F53" s="126"/>
      <c r="G53" s="126"/>
      <c r="H53" s="126"/>
    </row>
    <row r="54" customFormat="false" ht="12.75" hidden="false" customHeight="true" outlineLevel="0" collapsed="false">
      <c r="A54" s="135" t="s">
        <v>238</v>
      </c>
      <c r="B54" s="131" t="s">
        <v>200</v>
      </c>
      <c r="C54" s="132" t="n">
        <v>5</v>
      </c>
      <c r="D54" s="133"/>
      <c r="E54" s="134"/>
      <c r="F54" s="126"/>
      <c r="G54" s="126"/>
      <c r="H54" s="126"/>
    </row>
    <row r="55" customFormat="false" ht="12.75" hidden="false" customHeight="true" outlineLevel="0" collapsed="false">
      <c r="A55" s="135" t="s">
        <v>239</v>
      </c>
      <c r="B55" s="131" t="s">
        <v>200</v>
      </c>
      <c r="C55" s="132" t="n">
        <v>5</v>
      </c>
      <c r="D55" s="133"/>
      <c r="E55" s="134"/>
      <c r="F55" s="126"/>
      <c r="G55" s="126"/>
      <c r="H55" s="126"/>
    </row>
    <row r="56" customFormat="false" ht="12.75" hidden="false" customHeight="true" outlineLevel="0" collapsed="false">
      <c r="A56" s="135" t="s">
        <v>240</v>
      </c>
      <c r="B56" s="131" t="s">
        <v>241</v>
      </c>
      <c r="C56" s="132" t="n">
        <v>20</v>
      </c>
      <c r="D56" s="133"/>
      <c r="E56" s="134"/>
      <c r="F56" s="126"/>
      <c r="G56" s="126"/>
      <c r="H56" s="126"/>
    </row>
    <row r="57" customFormat="false" ht="12.75" hidden="false" customHeight="true" outlineLevel="0" collapsed="false">
      <c r="A57" s="135" t="s">
        <v>242</v>
      </c>
      <c r="B57" s="131" t="s">
        <v>185</v>
      </c>
      <c r="C57" s="132" t="n">
        <v>200</v>
      </c>
      <c r="D57" s="133"/>
      <c r="E57" s="134"/>
      <c r="F57" s="126"/>
      <c r="G57" s="126"/>
      <c r="H57" s="126"/>
    </row>
    <row r="58" customFormat="false" ht="12.75" hidden="false" customHeight="true" outlineLevel="0" collapsed="false">
      <c r="A58" s="135" t="s">
        <v>243</v>
      </c>
      <c r="B58" s="131" t="s">
        <v>185</v>
      </c>
      <c r="C58" s="132" t="n">
        <v>1000</v>
      </c>
      <c r="D58" s="133"/>
      <c r="E58" s="134"/>
      <c r="F58" s="126"/>
      <c r="G58" s="126"/>
      <c r="H58" s="126"/>
    </row>
    <row r="59" customFormat="false" ht="12.75" hidden="false" customHeight="true" outlineLevel="0" collapsed="false">
      <c r="A59" s="135" t="s">
        <v>244</v>
      </c>
      <c r="B59" s="131" t="s">
        <v>185</v>
      </c>
      <c r="C59" s="132" t="n">
        <v>100</v>
      </c>
      <c r="D59" s="133"/>
      <c r="E59" s="134"/>
      <c r="F59" s="126"/>
      <c r="G59" s="126"/>
      <c r="H59" s="126"/>
    </row>
    <row r="60" customFormat="false" ht="12.75" hidden="false" customHeight="true" outlineLevel="0" collapsed="false">
      <c r="A60" s="135" t="s">
        <v>245</v>
      </c>
      <c r="B60" s="131" t="s">
        <v>185</v>
      </c>
      <c r="C60" s="132" t="n">
        <v>500</v>
      </c>
      <c r="D60" s="133"/>
      <c r="E60" s="134"/>
      <c r="F60" s="126"/>
      <c r="G60" s="126"/>
      <c r="H60" s="126"/>
    </row>
    <row r="61" customFormat="false" ht="12.75" hidden="false" customHeight="true" outlineLevel="0" collapsed="false">
      <c r="A61" s="135" t="s">
        <v>246</v>
      </c>
      <c r="B61" s="131" t="s">
        <v>200</v>
      </c>
      <c r="C61" s="132" t="n">
        <v>1000</v>
      </c>
      <c r="D61" s="133"/>
      <c r="E61" s="134"/>
      <c r="F61" s="126"/>
      <c r="G61" s="126"/>
      <c r="H61" s="126"/>
    </row>
    <row r="62" customFormat="false" ht="12.75" hidden="false" customHeight="true" outlineLevel="0" collapsed="false">
      <c r="A62" s="135" t="s">
        <v>247</v>
      </c>
      <c r="B62" s="131" t="s">
        <v>200</v>
      </c>
      <c r="C62" s="132" t="n">
        <v>500</v>
      </c>
      <c r="D62" s="133"/>
      <c r="E62" s="134"/>
      <c r="F62" s="126"/>
      <c r="G62" s="126"/>
      <c r="H62" s="126"/>
    </row>
    <row r="63" customFormat="false" ht="12.75" hidden="false" customHeight="true" outlineLevel="0" collapsed="false">
      <c r="A63" s="135" t="s">
        <v>248</v>
      </c>
      <c r="B63" s="131" t="s">
        <v>200</v>
      </c>
      <c r="C63" s="132" t="n">
        <v>500</v>
      </c>
      <c r="D63" s="133"/>
      <c r="E63" s="134"/>
      <c r="F63" s="126"/>
      <c r="G63" s="126"/>
      <c r="H63" s="126"/>
    </row>
    <row r="64" customFormat="false" ht="12.75" hidden="false" customHeight="true" outlineLevel="0" collapsed="false">
      <c r="A64" s="135" t="s">
        <v>249</v>
      </c>
      <c r="B64" s="131" t="s">
        <v>185</v>
      </c>
      <c r="C64" s="132" t="n">
        <v>1000</v>
      </c>
      <c r="D64" s="133"/>
      <c r="E64" s="134"/>
      <c r="F64" s="126"/>
      <c r="G64" s="126"/>
      <c r="H64" s="126"/>
    </row>
    <row r="65" customFormat="false" ht="12.75" hidden="false" customHeight="true" outlineLevel="0" collapsed="false">
      <c r="A65" s="135" t="s">
        <v>250</v>
      </c>
      <c r="B65" s="131" t="s">
        <v>185</v>
      </c>
      <c r="C65" s="132" t="n">
        <v>150</v>
      </c>
      <c r="D65" s="133"/>
      <c r="E65" s="134"/>
      <c r="F65" s="126"/>
      <c r="G65" s="126"/>
      <c r="H65" s="126"/>
    </row>
    <row r="66" customFormat="false" ht="12.75" hidden="false" customHeight="true" outlineLevel="0" collapsed="false">
      <c r="A66" s="135" t="s">
        <v>251</v>
      </c>
      <c r="B66" s="131" t="s">
        <v>185</v>
      </c>
      <c r="C66" s="132" t="n">
        <v>500</v>
      </c>
      <c r="D66" s="133"/>
      <c r="E66" s="134"/>
      <c r="F66" s="126"/>
      <c r="G66" s="126"/>
      <c r="H66" s="126"/>
    </row>
    <row r="67" customFormat="false" ht="12.75" hidden="false" customHeight="true" outlineLevel="0" collapsed="false">
      <c r="A67" s="135" t="s">
        <v>252</v>
      </c>
      <c r="B67" s="131" t="s">
        <v>200</v>
      </c>
      <c r="C67" s="132" t="n">
        <v>1000</v>
      </c>
      <c r="D67" s="133"/>
      <c r="E67" s="134"/>
      <c r="F67" s="126"/>
      <c r="G67" s="126"/>
      <c r="H67" s="126"/>
    </row>
    <row r="68" customFormat="false" ht="12.75" hidden="false" customHeight="true" outlineLevel="0" collapsed="false">
      <c r="A68" s="135" t="s">
        <v>253</v>
      </c>
      <c r="B68" s="131" t="s">
        <v>185</v>
      </c>
      <c r="C68" s="132" t="n">
        <v>1000</v>
      </c>
      <c r="D68" s="133"/>
      <c r="E68" s="134"/>
      <c r="F68" s="126"/>
      <c r="G68" s="126"/>
      <c r="H68" s="126"/>
    </row>
    <row r="69" customFormat="false" ht="12.75" hidden="false" customHeight="true" outlineLevel="0" collapsed="false">
      <c r="A69" s="135" t="s">
        <v>254</v>
      </c>
      <c r="B69" s="131" t="s">
        <v>185</v>
      </c>
      <c r="C69" s="132" t="n">
        <v>10</v>
      </c>
      <c r="D69" s="133"/>
      <c r="E69" s="134"/>
      <c r="F69" s="126"/>
      <c r="G69" s="126"/>
      <c r="H69" s="126"/>
    </row>
    <row r="70" customFormat="false" ht="12.75" hidden="false" customHeight="true" outlineLevel="0" collapsed="false">
      <c r="A70" s="135" t="s">
        <v>255</v>
      </c>
      <c r="B70" s="131" t="s">
        <v>185</v>
      </c>
      <c r="C70" s="132" t="n">
        <v>100</v>
      </c>
      <c r="D70" s="133"/>
      <c r="E70" s="134"/>
      <c r="F70" s="126"/>
      <c r="G70" s="126"/>
      <c r="H70" s="126"/>
    </row>
    <row r="71" customFormat="false" ht="12.75" hidden="false" customHeight="true" outlineLevel="0" collapsed="false">
      <c r="A71" s="135" t="s">
        <v>256</v>
      </c>
      <c r="B71" s="131" t="s">
        <v>185</v>
      </c>
      <c r="C71" s="132" t="n">
        <v>5</v>
      </c>
      <c r="D71" s="133"/>
      <c r="E71" s="134"/>
      <c r="F71" s="126"/>
      <c r="G71" s="126"/>
      <c r="H71" s="126"/>
    </row>
    <row r="72" customFormat="false" ht="12.75" hidden="false" customHeight="true" outlineLevel="0" collapsed="false">
      <c r="A72" s="130" t="s">
        <v>257</v>
      </c>
      <c r="B72" s="131" t="s">
        <v>181</v>
      </c>
      <c r="C72" s="132" t="n">
        <v>5</v>
      </c>
      <c r="D72" s="133"/>
      <c r="E72" s="134"/>
      <c r="F72" s="126"/>
      <c r="G72" s="126"/>
      <c r="H72" s="126"/>
    </row>
    <row r="73" customFormat="false" ht="12.75" hidden="false" customHeight="true" outlineLevel="0" collapsed="false">
      <c r="A73" s="135" t="s">
        <v>258</v>
      </c>
      <c r="B73" s="131" t="s">
        <v>185</v>
      </c>
      <c r="C73" s="132" t="n">
        <v>10</v>
      </c>
      <c r="D73" s="133"/>
      <c r="E73" s="134"/>
      <c r="F73" s="126"/>
      <c r="G73" s="126"/>
      <c r="H73" s="126"/>
    </row>
    <row r="74" customFormat="false" ht="12.75" hidden="false" customHeight="true" outlineLevel="0" collapsed="false">
      <c r="A74" s="135" t="s">
        <v>259</v>
      </c>
      <c r="B74" s="131" t="s">
        <v>185</v>
      </c>
      <c r="C74" s="132" t="n">
        <v>10</v>
      </c>
      <c r="D74" s="133"/>
      <c r="E74" s="134"/>
    </row>
    <row r="75" customFormat="false" ht="12.75" hidden="false" customHeight="true" outlineLevel="0" collapsed="false">
      <c r="A75" s="135" t="s">
        <v>260</v>
      </c>
      <c r="B75" s="131" t="s">
        <v>185</v>
      </c>
      <c r="C75" s="132" t="n">
        <v>10</v>
      </c>
      <c r="D75" s="133"/>
      <c r="E75" s="134"/>
    </row>
    <row r="76" customFormat="false" ht="12.75" hidden="false" customHeight="true" outlineLevel="0" collapsed="false">
      <c r="A76" s="135" t="s">
        <v>261</v>
      </c>
      <c r="B76" s="131" t="s">
        <v>185</v>
      </c>
      <c r="C76" s="132" t="n">
        <v>10</v>
      </c>
      <c r="D76" s="133"/>
      <c r="E76" s="134"/>
    </row>
    <row r="77" customFormat="false" ht="12.75" hidden="false" customHeight="true" outlineLevel="0" collapsed="false">
      <c r="A77" s="130" t="s">
        <v>262</v>
      </c>
      <c r="B77" s="131" t="s">
        <v>188</v>
      </c>
      <c r="C77" s="132" t="n">
        <v>5</v>
      </c>
      <c r="D77" s="133"/>
      <c r="E77" s="134"/>
    </row>
    <row r="78" customFormat="false" ht="25.5" hidden="false" customHeight="true" outlineLevel="0" collapsed="false">
      <c r="A78" s="130" t="s">
        <v>263</v>
      </c>
      <c r="B78" s="131" t="s">
        <v>188</v>
      </c>
      <c r="C78" s="132" t="n">
        <v>26</v>
      </c>
      <c r="D78" s="133"/>
      <c r="E78" s="134"/>
    </row>
    <row r="79" customFormat="false" ht="15" hidden="false" customHeight="true" outlineLevel="0" collapsed="false">
      <c r="A79" s="136" t="s">
        <v>264</v>
      </c>
      <c r="B79" s="136"/>
      <c r="C79" s="136"/>
      <c r="D79" s="136"/>
      <c r="E79" s="137" t="n">
        <f aca="false">SUM(E4:E78)</f>
        <v>0</v>
      </c>
    </row>
    <row r="80" customFormat="false" ht="15" hidden="false" customHeight="true" outlineLevel="0" collapsed="false">
      <c r="A80" s="136" t="s">
        <v>265</v>
      </c>
      <c r="B80" s="136"/>
      <c r="C80" s="136"/>
      <c r="D80" s="136"/>
      <c r="E80" s="138" t="n">
        <v>30</v>
      </c>
    </row>
    <row r="81" customFormat="false" ht="15" hidden="false" customHeight="true" outlineLevel="0" collapsed="false">
      <c r="A81" s="136" t="s">
        <v>266</v>
      </c>
      <c r="B81" s="136"/>
      <c r="C81" s="136"/>
      <c r="D81" s="136"/>
      <c r="E81" s="137" t="n">
        <f aca="false">E79/E80</f>
        <v>0</v>
      </c>
    </row>
  </sheetData>
  <mergeCells count="4">
    <mergeCell ref="A2:E2"/>
    <mergeCell ref="A79:D79"/>
    <mergeCell ref="A80:D80"/>
    <mergeCell ref="A81:D8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4" activeCellId="0" sqref="E14"/>
    </sheetView>
  </sheetViews>
  <sheetFormatPr defaultColWidth="8.6796875" defaultRowHeight="12.75" zeroHeight="false" outlineLevelRow="0" outlineLevelCol="0"/>
  <cols>
    <col collapsed="false" customWidth="true" hidden="false" outlineLevel="0" max="1" min="1" style="105" width="36.57"/>
    <col collapsed="false" customWidth="true" hidden="false" outlineLevel="0" max="2" min="2" style="105" width="19.44"/>
    <col collapsed="false" customWidth="true" hidden="false" outlineLevel="0" max="3" min="3" style="105" width="12.95"/>
    <col collapsed="false" customWidth="true" hidden="false" outlineLevel="0" max="4" min="4" style="105" width="13.76"/>
    <col collapsed="false" customWidth="true" hidden="false" outlineLevel="0" max="5" min="5" style="105" width="17.01"/>
    <col collapsed="false" customWidth="true" hidden="false" outlineLevel="0" max="257" min="6" style="105" width="10.53"/>
    <col collapsed="false" customWidth="true" hidden="false" outlineLevel="0" max="1025" min="258" style="2" width="8.23"/>
  </cols>
  <sheetData>
    <row r="1" customFormat="false" ht="12.75" hidden="false" customHeight="true" outlineLevel="0" collapsed="false">
      <c r="A1" s="127" t="s">
        <v>174</v>
      </c>
      <c r="B1" s="127"/>
      <c r="C1" s="127"/>
      <c r="D1" s="127"/>
      <c r="E1" s="127"/>
    </row>
    <row r="2" customFormat="false" ht="30.6" hidden="false" customHeight="true" outlineLevel="0" collapsed="false">
      <c r="A2" s="128" t="s">
        <v>175</v>
      </c>
      <c r="B2" s="128" t="s">
        <v>176</v>
      </c>
      <c r="C2" s="129" t="s">
        <v>177</v>
      </c>
      <c r="D2" s="129" t="s">
        <v>178</v>
      </c>
      <c r="E2" s="129" t="s">
        <v>179</v>
      </c>
    </row>
    <row r="3" customFormat="false" ht="38.25" hidden="false" customHeight="true" outlineLevel="0" collapsed="false">
      <c r="A3" s="130" t="s">
        <v>267</v>
      </c>
      <c r="B3" s="131" t="s">
        <v>268</v>
      </c>
      <c r="C3" s="132" t="n">
        <v>1</v>
      </c>
      <c r="D3" s="133"/>
      <c r="E3" s="134"/>
    </row>
    <row r="4" customFormat="false" ht="51" hidden="false" customHeight="true" outlineLevel="0" collapsed="false">
      <c r="A4" s="130" t="s">
        <v>269</v>
      </c>
      <c r="B4" s="131" t="s">
        <v>185</v>
      </c>
      <c r="C4" s="132" t="n">
        <v>60</v>
      </c>
      <c r="D4" s="133"/>
      <c r="E4" s="134"/>
    </row>
    <row r="5" customFormat="false" ht="27.4" hidden="false" customHeight="true" outlineLevel="0" collapsed="false">
      <c r="A5" s="130" t="s">
        <v>270</v>
      </c>
      <c r="B5" s="131" t="s">
        <v>188</v>
      </c>
      <c r="C5" s="132" t="n">
        <v>3</v>
      </c>
      <c r="D5" s="133"/>
      <c r="E5" s="134"/>
    </row>
    <row r="6" customFormat="false" ht="15.75" hidden="false" customHeight="true" outlineLevel="0" collapsed="false">
      <c r="A6" s="130" t="s">
        <v>271</v>
      </c>
      <c r="B6" s="131" t="s">
        <v>188</v>
      </c>
      <c r="C6" s="132" t="n">
        <v>3</v>
      </c>
      <c r="D6" s="133"/>
      <c r="E6" s="134"/>
    </row>
    <row r="7" customFormat="false" ht="12.75" hidden="false" customHeight="true" outlineLevel="0" collapsed="false">
      <c r="A7" s="130" t="s">
        <v>272</v>
      </c>
      <c r="B7" s="131" t="s">
        <v>188</v>
      </c>
      <c r="C7" s="132" t="n">
        <v>3</v>
      </c>
      <c r="D7" s="133"/>
      <c r="E7" s="134"/>
    </row>
    <row r="8" customFormat="false" ht="25.5" hidden="false" customHeight="true" outlineLevel="0" collapsed="false">
      <c r="A8" s="130" t="s">
        <v>273</v>
      </c>
      <c r="B8" s="131" t="s">
        <v>188</v>
      </c>
      <c r="C8" s="132" t="n">
        <v>12</v>
      </c>
      <c r="D8" s="133"/>
      <c r="E8" s="134"/>
    </row>
    <row r="9" customFormat="false" ht="12.75" hidden="false" customHeight="true" outlineLevel="0" collapsed="false">
      <c r="A9" s="130" t="s">
        <v>274</v>
      </c>
      <c r="B9" s="131" t="s">
        <v>268</v>
      </c>
      <c r="C9" s="132" t="n">
        <v>10</v>
      </c>
      <c r="D9" s="133"/>
      <c r="E9" s="134"/>
    </row>
    <row r="10" customFormat="false" ht="28.35" hidden="false" customHeight="true" outlineLevel="0" collapsed="false">
      <c r="A10" s="130" t="s">
        <v>275</v>
      </c>
      <c r="B10" s="131" t="s">
        <v>268</v>
      </c>
      <c r="C10" s="132" t="n">
        <v>10</v>
      </c>
      <c r="D10" s="133"/>
      <c r="E10" s="134"/>
    </row>
    <row r="11" customFormat="false" ht="15.75" hidden="false" customHeight="true" outlineLevel="0" collapsed="false">
      <c r="A11" s="130" t="s">
        <v>276</v>
      </c>
      <c r="B11" s="131" t="s">
        <v>188</v>
      </c>
      <c r="C11" s="132" t="n">
        <v>4</v>
      </c>
      <c r="D11" s="133"/>
      <c r="E11" s="134"/>
    </row>
    <row r="12" customFormat="false" ht="15.75" hidden="false" customHeight="true" outlineLevel="0" collapsed="false">
      <c r="A12" s="135" t="s">
        <v>277</v>
      </c>
      <c r="B12" s="131" t="s">
        <v>188</v>
      </c>
      <c r="C12" s="132" t="n">
        <v>2</v>
      </c>
      <c r="D12" s="133"/>
      <c r="E12" s="134"/>
    </row>
    <row r="13" customFormat="false" ht="15.75" hidden="false" customHeight="true" outlineLevel="0" collapsed="false">
      <c r="A13" s="136" t="s">
        <v>264</v>
      </c>
      <c r="B13" s="136"/>
      <c r="C13" s="136"/>
      <c r="D13" s="136"/>
      <c r="E13" s="137" t="n">
        <f aca="false">SUM(E3:E12)</f>
        <v>0</v>
      </c>
    </row>
    <row r="14" customFormat="false" ht="15.75" hidden="false" customHeight="true" outlineLevel="0" collapsed="false">
      <c r="A14" s="136" t="s">
        <v>278</v>
      </c>
      <c r="B14" s="136"/>
      <c r="C14" s="136"/>
      <c r="D14" s="136"/>
      <c r="E14" s="138" t="n">
        <f aca="false">Resumo!F30</f>
        <v>3</v>
      </c>
    </row>
    <row r="15" customFormat="false" ht="15.75" hidden="false" customHeight="true" outlineLevel="0" collapsed="false">
      <c r="A15" s="136" t="s">
        <v>279</v>
      </c>
      <c r="B15" s="136"/>
      <c r="C15" s="136"/>
      <c r="D15" s="136"/>
      <c r="E15" s="137" t="n">
        <f aca="false">E13/E14</f>
        <v>0</v>
      </c>
    </row>
  </sheetData>
  <sheetProtection sheet="true" objects="true" scenarios="true"/>
  <mergeCells count="4">
    <mergeCell ref="A1:E1"/>
    <mergeCell ref="A13:D13"/>
    <mergeCell ref="A14:D14"/>
    <mergeCell ref="A15:D1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6" activeCellId="0" sqref="E16"/>
    </sheetView>
  </sheetViews>
  <sheetFormatPr defaultColWidth="8.6796875" defaultRowHeight="12.75" zeroHeight="false" outlineLevelRow="1" outlineLevelCol="0"/>
  <cols>
    <col collapsed="false" customWidth="true" hidden="false" outlineLevel="0" max="1" min="1" style="139" width="41.57"/>
    <col collapsed="false" customWidth="true" hidden="false" outlineLevel="0" max="2" min="2" style="139" width="12.83"/>
    <col collapsed="false" customWidth="true" hidden="false" outlineLevel="0" max="3" min="3" style="139" width="8.76"/>
    <col collapsed="false" customWidth="true" hidden="false" outlineLevel="0" max="4" min="4" style="139" width="10.66"/>
    <col collapsed="false" customWidth="true" hidden="false" outlineLevel="0" max="5" min="5" style="139" width="18.09"/>
    <col collapsed="false" customWidth="true" hidden="false" outlineLevel="0" max="257" min="6" style="139" width="10.53"/>
    <col collapsed="false" customWidth="true" hidden="false" outlineLevel="0" max="1025" min="258" style="2" width="8.23"/>
  </cols>
  <sheetData>
    <row r="1" customFormat="false" ht="20.45" hidden="false" customHeight="true" outlineLevel="0" collapsed="false">
      <c r="A1" s="140" t="s">
        <v>280</v>
      </c>
      <c r="B1" s="140"/>
      <c r="C1" s="140"/>
      <c r="D1" s="140"/>
      <c r="E1" s="140"/>
    </row>
    <row r="2" customFormat="false" ht="20.45" hidden="false" customHeight="true" outlineLevel="0" collapsed="false">
      <c r="A2" s="141" t="s">
        <v>281</v>
      </c>
      <c r="B2" s="141"/>
      <c r="C2" s="141"/>
      <c r="D2" s="141"/>
      <c r="E2" s="141"/>
    </row>
    <row r="3" customFormat="false" ht="12.75" hidden="false" customHeight="true" outlineLevel="1" collapsed="false">
      <c r="A3" s="141" t="s">
        <v>175</v>
      </c>
      <c r="B3" s="142" t="s">
        <v>150</v>
      </c>
      <c r="C3" s="141" t="s">
        <v>282</v>
      </c>
      <c r="D3" s="143" t="s">
        <v>283</v>
      </c>
      <c r="E3" s="143" t="s">
        <v>284</v>
      </c>
    </row>
    <row r="4" customFormat="false" ht="12.75" hidden="false" customHeight="true" outlineLevel="0" collapsed="false">
      <c r="A4" s="144" t="s">
        <v>285</v>
      </c>
      <c r="B4" s="111" t="s">
        <v>241</v>
      </c>
      <c r="C4" s="145" t="n">
        <v>120</v>
      </c>
      <c r="D4" s="146"/>
      <c r="E4" s="146"/>
    </row>
    <row r="5" customFormat="false" ht="12.75" hidden="false" customHeight="true" outlineLevel="0" collapsed="false">
      <c r="A5" s="144" t="s">
        <v>286</v>
      </c>
      <c r="B5" s="111" t="s">
        <v>241</v>
      </c>
      <c r="C5" s="145" t="n">
        <v>133</v>
      </c>
      <c r="D5" s="146"/>
      <c r="E5" s="146"/>
    </row>
    <row r="6" customFormat="false" ht="12.75" hidden="false" customHeight="true" outlineLevel="0" collapsed="false">
      <c r="A6" s="144" t="s">
        <v>287</v>
      </c>
      <c r="B6" s="111" t="s">
        <v>181</v>
      </c>
      <c r="C6" s="145" t="n">
        <v>10</v>
      </c>
      <c r="D6" s="146"/>
      <c r="E6" s="146"/>
    </row>
    <row r="7" customFormat="false" ht="12.75" hidden="false" customHeight="true" outlineLevel="0" collapsed="false">
      <c r="A7" s="144" t="s">
        <v>288</v>
      </c>
      <c r="B7" s="111" t="s">
        <v>241</v>
      </c>
      <c r="C7" s="145" t="n">
        <v>10</v>
      </c>
      <c r="D7" s="146"/>
      <c r="E7" s="146"/>
    </row>
    <row r="8" customFormat="false" ht="12.75" hidden="false" customHeight="true" outlineLevel="0" collapsed="false">
      <c r="A8" s="144" t="s">
        <v>289</v>
      </c>
      <c r="B8" s="111" t="s">
        <v>241</v>
      </c>
      <c r="C8" s="145" t="n">
        <v>106</v>
      </c>
      <c r="D8" s="146"/>
      <c r="E8" s="146"/>
    </row>
    <row r="9" customFormat="false" ht="12.75" hidden="false" customHeight="true" outlineLevel="0" collapsed="false">
      <c r="A9" s="144" t="s">
        <v>290</v>
      </c>
      <c r="B9" s="111" t="s">
        <v>228</v>
      </c>
      <c r="C9" s="145" t="n">
        <v>1</v>
      </c>
      <c r="D9" s="146"/>
      <c r="E9" s="146"/>
    </row>
    <row r="10" customFormat="false" ht="12.75" hidden="false" customHeight="true" outlineLevel="0" collapsed="false">
      <c r="A10" s="147" t="s">
        <v>291</v>
      </c>
      <c r="B10" s="111" t="s">
        <v>181</v>
      </c>
      <c r="C10" s="145" t="n">
        <v>5</v>
      </c>
      <c r="D10" s="146"/>
      <c r="E10" s="146"/>
    </row>
    <row r="11" customFormat="false" ht="12.75" hidden="false" customHeight="true" outlineLevel="0" collapsed="false">
      <c r="A11" s="144" t="s">
        <v>292</v>
      </c>
      <c r="B11" s="111" t="s">
        <v>228</v>
      </c>
      <c r="C11" s="145" t="n">
        <v>50</v>
      </c>
      <c r="D11" s="146"/>
      <c r="E11" s="146"/>
    </row>
    <row r="12" customFormat="false" ht="12.75" hidden="false" customHeight="true" outlineLevel="0" collapsed="false">
      <c r="A12" s="144" t="s">
        <v>293</v>
      </c>
      <c r="B12" s="111" t="s">
        <v>241</v>
      </c>
      <c r="C12" s="145" t="n">
        <v>5</v>
      </c>
      <c r="D12" s="146"/>
      <c r="E12" s="146"/>
    </row>
    <row r="13" customFormat="false" ht="12.75" hidden="false" customHeight="true" outlineLevel="0" collapsed="false">
      <c r="A13" s="144" t="s">
        <v>294</v>
      </c>
      <c r="B13" s="111" t="s">
        <v>181</v>
      </c>
      <c r="C13" s="145" t="n">
        <v>3</v>
      </c>
      <c r="D13" s="146"/>
      <c r="E13" s="146"/>
    </row>
    <row r="14" customFormat="false" ht="12.75" hidden="false" customHeight="true" outlineLevel="0" collapsed="false">
      <c r="A14" s="148" t="s">
        <v>295</v>
      </c>
      <c r="B14" s="111" t="s">
        <v>225</v>
      </c>
      <c r="C14" s="145" t="n">
        <v>10</v>
      </c>
      <c r="D14" s="146"/>
      <c r="E14" s="146"/>
    </row>
    <row r="15" customFormat="false" ht="12.75" hidden="false" customHeight="true" outlineLevel="0" collapsed="false">
      <c r="A15" s="144" t="s">
        <v>296</v>
      </c>
      <c r="B15" s="111" t="s">
        <v>211</v>
      </c>
      <c r="C15" s="145" t="n">
        <v>12</v>
      </c>
      <c r="D15" s="146"/>
      <c r="E15" s="146"/>
    </row>
    <row r="16" customFormat="false" ht="12.75" hidden="false" customHeight="true" outlineLevel="0" collapsed="false">
      <c r="A16" s="144" t="s">
        <v>297</v>
      </c>
      <c r="B16" s="111" t="s">
        <v>211</v>
      </c>
      <c r="C16" s="145" t="n">
        <v>12</v>
      </c>
      <c r="D16" s="146"/>
      <c r="E16" s="146"/>
    </row>
    <row r="17" customFormat="false" ht="12.75" hidden="false" customHeight="true" outlineLevel="0" collapsed="false">
      <c r="A17" s="144" t="s">
        <v>298</v>
      </c>
      <c r="B17" s="111" t="s">
        <v>185</v>
      </c>
      <c r="C17" s="145" t="n">
        <v>2</v>
      </c>
      <c r="D17" s="146"/>
      <c r="E17" s="146"/>
    </row>
    <row r="18" customFormat="false" ht="12.75" hidden="false" customHeight="true" outlineLevel="0" collapsed="false">
      <c r="A18" s="144" t="s">
        <v>299</v>
      </c>
      <c r="B18" s="111" t="s">
        <v>185</v>
      </c>
      <c r="C18" s="145" t="n">
        <v>2</v>
      </c>
      <c r="D18" s="146"/>
      <c r="E18" s="146"/>
    </row>
    <row r="19" customFormat="false" ht="12.75" hidden="false" customHeight="true" outlineLevel="0" collapsed="false">
      <c r="A19" s="144" t="s">
        <v>300</v>
      </c>
      <c r="B19" s="111" t="s">
        <v>301</v>
      </c>
      <c r="C19" s="145" t="n">
        <v>2</v>
      </c>
      <c r="D19" s="146"/>
      <c r="E19" s="146"/>
    </row>
    <row r="20" customFormat="false" ht="12.75" hidden="false" customHeight="true" outlineLevel="0" collapsed="false">
      <c r="A20" s="144" t="s">
        <v>246</v>
      </c>
      <c r="B20" s="111" t="s">
        <v>200</v>
      </c>
      <c r="C20" s="145" t="n">
        <v>100</v>
      </c>
      <c r="D20" s="146"/>
      <c r="E20" s="146"/>
    </row>
    <row r="21" customFormat="false" ht="12.75" hidden="false" customHeight="true" outlineLevel="0" collapsed="false">
      <c r="A21" s="148" t="s">
        <v>302</v>
      </c>
      <c r="B21" s="111" t="s">
        <v>303</v>
      </c>
      <c r="C21" s="145" t="n">
        <v>7</v>
      </c>
      <c r="D21" s="146"/>
      <c r="E21" s="146"/>
    </row>
    <row r="22" customFormat="false" ht="18.2" hidden="false" customHeight="true" outlineLevel="0" collapsed="false">
      <c r="A22" s="149" t="s">
        <v>264</v>
      </c>
      <c r="B22" s="149"/>
      <c r="C22" s="149"/>
      <c r="D22" s="149"/>
      <c r="E22" s="150" t="n">
        <f aca="false">SUM(E4:E21)</f>
        <v>0</v>
      </c>
    </row>
    <row r="23" customFormat="false" ht="18.2" hidden="false" customHeight="true" outlineLevel="0" collapsed="false">
      <c r="A23" s="149" t="s">
        <v>304</v>
      </c>
      <c r="B23" s="149"/>
      <c r="C23" s="149"/>
      <c r="D23" s="149"/>
      <c r="E23" s="151" t="n">
        <f aca="false">Resumo!F40</f>
        <v>6</v>
      </c>
    </row>
    <row r="24" customFormat="false" ht="18.2" hidden="false" customHeight="true" outlineLevel="0" collapsed="false">
      <c r="A24" s="149" t="s">
        <v>266</v>
      </c>
      <c r="B24" s="149"/>
      <c r="C24" s="149"/>
      <c r="D24" s="149"/>
      <c r="E24" s="152" t="n">
        <f aca="false">E22/E23</f>
        <v>0</v>
      </c>
    </row>
  </sheetData>
  <sheetProtection sheet="true" objects="true" scenarios="true"/>
  <mergeCells count="5">
    <mergeCell ref="A1:E1"/>
    <mergeCell ref="A2:E2"/>
    <mergeCell ref="A22:D22"/>
    <mergeCell ref="A23:D23"/>
    <mergeCell ref="A24:D2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26" activeCellId="0" sqref="M26"/>
    </sheetView>
  </sheetViews>
  <sheetFormatPr defaultColWidth="8.6796875" defaultRowHeight="12.75" zeroHeight="false" outlineLevelRow="0" outlineLevelCol="0"/>
  <cols>
    <col collapsed="false" customWidth="true" hidden="false" outlineLevel="0" max="1" min="1" style="105" width="39.28"/>
    <col collapsed="false" customWidth="true" hidden="false" outlineLevel="0" max="4" min="2" style="105" width="10.53"/>
    <col collapsed="false" customWidth="true" hidden="false" outlineLevel="0" max="5" min="5" style="105" width="14.85"/>
    <col collapsed="false" customWidth="true" hidden="false" outlineLevel="0" max="6" min="6" style="105" width="7.02"/>
    <col collapsed="false" customWidth="true" hidden="false" outlineLevel="0" max="7" min="7" style="105" width="12.42"/>
    <col collapsed="false" customWidth="true" hidden="false" outlineLevel="0" max="257" min="8" style="105" width="10.53"/>
    <col collapsed="false" customWidth="true" hidden="false" outlineLevel="0" max="1025" min="258" style="2" width="8.23"/>
  </cols>
  <sheetData>
    <row r="1" customFormat="false" ht="12.75" hidden="false" customHeight="true" outlineLevel="0" collapsed="false">
      <c r="A1" s="153" t="s">
        <v>305</v>
      </c>
      <c r="B1" s="153"/>
      <c r="C1" s="153"/>
      <c r="D1" s="153"/>
      <c r="E1" s="153"/>
      <c r="F1" s="153"/>
      <c r="G1" s="153"/>
      <c r="H1" s="153"/>
    </row>
    <row r="2" customFormat="false" ht="76.5" hidden="false" customHeight="true" outlineLevel="0" collapsed="false">
      <c r="A2" s="154" t="s">
        <v>306</v>
      </c>
      <c r="B2" s="154" t="s">
        <v>307</v>
      </c>
      <c r="C2" s="154" t="s">
        <v>308</v>
      </c>
      <c r="D2" s="154" t="s">
        <v>284</v>
      </c>
      <c r="E2" s="154" t="s">
        <v>309</v>
      </c>
      <c r="F2" s="154" t="s">
        <v>310</v>
      </c>
      <c r="G2" s="154" t="s">
        <v>311</v>
      </c>
      <c r="H2" s="154" t="s">
        <v>312</v>
      </c>
    </row>
    <row r="3" customFormat="false" ht="12.75" hidden="false" customHeight="true" outlineLevel="0" collapsed="false">
      <c r="A3" s="147" t="s">
        <v>313</v>
      </c>
      <c r="B3" s="155" t="n">
        <v>1</v>
      </c>
      <c r="C3" s="156"/>
      <c r="D3" s="156" t="n">
        <f aca="false">SUM(B3*C3)</f>
        <v>0</v>
      </c>
      <c r="E3" s="156" t="n">
        <f aca="false">D3*0.0025</f>
        <v>0</v>
      </c>
      <c r="F3" s="157" t="n">
        <v>60</v>
      </c>
      <c r="G3" s="156" t="n">
        <f aca="false">(D3/F3)</f>
        <v>0</v>
      </c>
      <c r="H3" s="156" t="n">
        <f aca="false">(E3+G3)</f>
        <v>0</v>
      </c>
    </row>
    <row r="4" customFormat="false" ht="12.75" hidden="false" customHeight="true" outlineLevel="0" collapsed="false">
      <c r="A4" s="147" t="s">
        <v>314</v>
      </c>
      <c r="B4" s="155" t="n">
        <v>10</v>
      </c>
      <c r="C4" s="156"/>
      <c r="D4" s="156" t="n">
        <f aca="false">SUM(B4*C4)</f>
        <v>0</v>
      </c>
      <c r="E4" s="156" t="n">
        <f aca="false">D4*0.0025</f>
        <v>0</v>
      </c>
      <c r="F4" s="157" t="n">
        <v>60</v>
      </c>
      <c r="G4" s="156" t="n">
        <f aca="false">(D4/F4)</f>
        <v>0</v>
      </c>
      <c r="H4" s="156" t="n">
        <f aca="false">(E4+G4)</f>
        <v>0</v>
      </c>
    </row>
    <row r="5" customFormat="false" ht="28.15" hidden="false" customHeight="true" outlineLevel="0" collapsed="false">
      <c r="A5" s="158" t="s">
        <v>315</v>
      </c>
      <c r="B5" s="155" t="n">
        <v>1</v>
      </c>
      <c r="C5" s="156"/>
      <c r="D5" s="156" t="n">
        <f aca="false">SUM(B5*C5)</f>
        <v>0</v>
      </c>
      <c r="E5" s="156" t="n">
        <f aca="false">D5*0.0025</f>
        <v>0</v>
      </c>
      <c r="F5" s="157" t="n">
        <v>60</v>
      </c>
      <c r="G5" s="156" t="n">
        <f aca="false">(D5/F5)</f>
        <v>0</v>
      </c>
      <c r="H5" s="156" t="n">
        <f aca="false">(E5+G5)</f>
        <v>0</v>
      </c>
    </row>
    <row r="6" customFormat="false" ht="12.75" hidden="false" customHeight="true" outlineLevel="0" collapsed="false">
      <c r="A6" s="147" t="s">
        <v>316</v>
      </c>
      <c r="B6" s="155" t="n">
        <v>5</v>
      </c>
      <c r="C6" s="156"/>
      <c r="D6" s="156" t="n">
        <f aca="false">SUM(B6*C6)</f>
        <v>0</v>
      </c>
      <c r="E6" s="156" t="n">
        <f aca="false">D6*0.0025</f>
        <v>0</v>
      </c>
      <c r="F6" s="157" t="n">
        <v>60</v>
      </c>
      <c r="G6" s="156" t="n">
        <f aca="false">(D6/F6)</f>
        <v>0</v>
      </c>
      <c r="H6" s="156" t="n">
        <f aca="false">(E6+G6)</f>
        <v>0</v>
      </c>
    </row>
    <row r="7" customFormat="false" ht="12.75" hidden="false" customHeight="true" outlineLevel="0" collapsed="false">
      <c r="A7" s="147" t="s">
        <v>317</v>
      </c>
      <c r="B7" s="155" t="n">
        <v>2</v>
      </c>
      <c r="C7" s="156"/>
      <c r="D7" s="156" t="n">
        <f aca="false">SUM(B7*C7)</f>
        <v>0</v>
      </c>
      <c r="E7" s="156" t="n">
        <f aca="false">D7*0.0025</f>
        <v>0</v>
      </c>
      <c r="F7" s="157" t="n">
        <v>60</v>
      </c>
      <c r="G7" s="156" t="n">
        <f aca="false">(D7/F7)</f>
        <v>0</v>
      </c>
      <c r="H7" s="156" t="n">
        <f aca="false">(E7+G7)</f>
        <v>0</v>
      </c>
    </row>
    <row r="8" customFormat="false" ht="12.75" hidden="false" customHeight="true" outlineLevel="0" collapsed="false">
      <c r="A8" s="147" t="s">
        <v>318</v>
      </c>
      <c r="B8" s="159" t="n">
        <v>1</v>
      </c>
      <c r="C8" s="156"/>
      <c r="D8" s="156" t="n">
        <f aca="false">SUM(B8*C8)</f>
        <v>0</v>
      </c>
      <c r="E8" s="156" t="n">
        <f aca="false">D8*0.0025</f>
        <v>0</v>
      </c>
      <c r="F8" s="157" t="n">
        <v>60</v>
      </c>
      <c r="G8" s="156" t="n">
        <f aca="false">(D8/F8)</f>
        <v>0</v>
      </c>
      <c r="H8" s="156" t="n">
        <f aca="false">(E8+G8)</f>
        <v>0</v>
      </c>
    </row>
    <row r="9" customFormat="false" ht="12.75" hidden="false" customHeight="true" outlineLevel="0" collapsed="false">
      <c r="A9" s="147" t="s">
        <v>319</v>
      </c>
      <c r="B9" s="155" t="n">
        <v>3</v>
      </c>
      <c r="C9" s="156"/>
      <c r="D9" s="156" t="n">
        <f aca="false">SUM(B9*C9)</f>
        <v>0</v>
      </c>
      <c r="E9" s="156" t="n">
        <f aca="false">D9*0.0025</f>
        <v>0</v>
      </c>
      <c r="F9" s="157" t="n">
        <v>60</v>
      </c>
      <c r="G9" s="156" t="n">
        <f aca="false">(D9/F9)</f>
        <v>0</v>
      </c>
      <c r="H9" s="156" t="n">
        <f aca="false">(E9+G9)</f>
        <v>0</v>
      </c>
    </row>
    <row r="10" customFormat="false" ht="12.75" hidden="false" customHeight="true" outlineLevel="0" collapsed="false">
      <c r="A10" s="147" t="s">
        <v>320</v>
      </c>
      <c r="B10" s="155" t="n">
        <v>3</v>
      </c>
      <c r="C10" s="156"/>
      <c r="D10" s="156" t="n">
        <f aca="false">SUM(B10*C10)</f>
        <v>0</v>
      </c>
      <c r="E10" s="156" t="n">
        <f aca="false">D10*0.0025</f>
        <v>0</v>
      </c>
      <c r="F10" s="157" t="n">
        <v>60</v>
      </c>
      <c r="G10" s="156" t="n">
        <f aca="false">(D10/F10)</f>
        <v>0</v>
      </c>
      <c r="H10" s="156" t="n">
        <f aca="false">(E10+G10)</f>
        <v>0</v>
      </c>
    </row>
    <row r="11" customFormat="false" ht="12.75" hidden="false" customHeight="true" outlineLevel="0" collapsed="false">
      <c r="A11" s="147" t="s">
        <v>321</v>
      </c>
      <c r="B11" s="155" t="n">
        <v>1</v>
      </c>
      <c r="C11" s="156"/>
      <c r="D11" s="156" t="n">
        <f aca="false">SUM(B11*C11)</f>
        <v>0</v>
      </c>
      <c r="E11" s="156" t="n">
        <f aca="false">D11*0.0025</f>
        <v>0</v>
      </c>
      <c r="F11" s="157" t="n">
        <v>60</v>
      </c>
      <c r="G11" s="156" t="n">
        <f aca="false">(D11/F11)</f>
        <v>0</v>
      </c>
      <c r="H11" s="156" t="n">
        <f aca="false">(E11+G11)</f>
        <v>0</v>
      </c>
    </row>
    <row r="12" customFormat="false" ht="12.75" hidden="false" customHeight="true" outlineLevel="0" collapsed="false">
      <c r="A12" s="144" t="s">
        <v>322</v>
      </c>
      <c r="B12" s="145" t="n">
        <v>7</v>
      </c>
      <c r="C12" s="146"/>
      <c r="D12" s="156" t="n">
        <f aca="false">SUM(B12*C12)</f>
        <v>0</v>
      </c>
      <c r="E12" s="156" t="n">
        <f aca="false">D12*0.0025</f>
        <v>0</v>
      </c>
      <c r="F12" s="157" t="n">
        <v>60</v>
      </c>
      <c r="G12" s="156" t="n">
        <f aca="false">(D12/F12)</f>
        <v>0</v>
      </c>
      <c r="H12" s="156" t="n">
        <f aca="false">(E12+G12)</f>
        <v>0</v>
      </c>
    </row>
    <row r="13" customFormat="false" ht="12.75" hidden="false" customHeight="true" outlineLevel="0" collapsed="false">
      <c r="A13" s="144" t="s">
        <v>323</v>
      </c>
      <c r="B13" s="145" t="n">
        <v>10</v>
      </c>
      <c r="C13" s="146"/>
      <c r="D13" s="156" t="n">
        <f aca="false">SUM(B13*C13)</f>
        <v>0</v>
      </c>
      <c r="E13" s="156" t="n">
        <f aca="false">D13*0.0025</f>
        <v>0</v>
      </c>
      <c r="F13" s="157" t="n">
        <v>60</v>
      </c>
      <c r="G13" s="156" t="n">
        <f aca="false">(D13/F13)</f>
        <v>0</v>
      </c>
      <c r="H13" s="156" t="n">
        <f aca="false">(E13+G13)</f>
        <v>0</v>
      </c>
    </row>
    <row r="14" customFormat="false" ht="12.75" hidden="false" customHeight="true" outlineLevel="0" collapsed="false">
      <c r="A14" s="144" t="s">
        <v>324</v>
      </c>
      <c r="B14" s="145" t="n">
        <v>10</v>
      </c>
      <c r="C14" s="146"/>
      <c r="D14" s="156" t="n">
        <f aca="false">SUM(B14*C14)</f>
        <v>0</v>
      </c>
      <c r="E14" s="156" t="n">
        <f aca="false">D14*0.0025</f>
        <v>0</v>
      </c>
      <c r="F14" s="157" t="n">
        <v>60</v>
      </c>
      <c r="G14" s="156" t="n">
        <f aca="false">(D14/F14)</f>
        <v>0</v>
      </c>
      <c r="H14" s="156" t="n">
        <f aca="false">(E14+G14)</f>
        <v>0</v>
      </c>
    </row>
    <row r="15" customFormat="false" ht="12.75" hidden="false" customHeight="true" outlineLevel="0" collapsed="false">
      <c r="A15" s="144" t="s">
        <v>325</v>
      </c>
      <c r="B15" s="145" t="n">
        <v>10</v>
      </c>
      <c r="C15" s="146"/>
      <c r="D15" s="156" t="n">
        <f aca="false">SUM(B15*C15)</f>
        <v>0</v>
      </c>
      <c r="E15" s="156" t="n">
        <f aca="false">D15*0.0025</f>
        <v>0</v>
      </c>
      <c r="F15" s="157" t="n">
        <v>60</v>
      </c>
      <c r="G15" s="156" t="n">
        <f aca="false">(D15/F15)</f>
        <v>0</v>
      </c>
      <c r="H15" s="156" t="n">
        <f aca="false">(E15+G15)</f>
        <v>0</v>
      </c>
    </row>
    <row r="16" customFormat="false" ht="12.75" hidden="false" customHeight="true" outlineLevel="0" collapsed="false">
      <c r="A16" s="144" t="s">
        <v>326</v>
      </c>
      <c r="B16" s="145" t="n">
        <v>5</v>
      </c>
      <c r="C16" s="146"/>
      <c r="D16" s="156" t="n">
        <f aca="false">SUM(B16*C16)</f>
        <v>0</v>
      </c>
      <c r="E16" s="156" t="n">
        <f aca="false">D16*0.0025</f>
        <v>0</v>
      </c>
      <c r="F16" s="157" t="n">
        <v>60</v>
      </c>
      <c r="G16" s="156" t="n">
        <f aca="false">(D16/F16)</f>
        <v>0</v>
      </c>
      <c r="H16" s="156" t="n">
        <f aca="false">(E16+G16)</f>
        <v>0</v>
      </c>
    </row>
    <row r="17" customFormat="false" ht="12.75" hidden="false" customHeight="true" outlineLevel="0" collapsed="false">
      <c r="A17" s="144" t="s">
        <v>327</v>
      </c>
      <c r="B17" s="145" t="n">
        <v>7</v>
      </c>
      <c r="C17" s="146"/>
      <c r="D17" s="156" t="n">
        <f aca="false">SUM(B17*C17)</f>
        <v>0</v>
      </c>
      <c r="E17" s="156" t="n">
        <f aca="false">D17*0.0025</f>
        <v>0</v>
      </c>
      <c r="F17" s="157" t="n">
        <v>60</v>
      </c>
      <c r="G17" s="156" t="n">
        <f aca="false">(D17/F17)</f>
        <v>0</v>
      </c>
      <c r="H17" s="156" t="n">
        <f aca="false">(E17+G17)</f>
        <v>0</v>
      </c>
    </row>
    <row r="18" customFormat="false" ht="12.75" hidden="false" customHeight="true" outlineLevel="0" collapsed="false">
      <c r="A18" s="144" t="s">
        <v>328</v>
      </c>
      <c r="B18" s="145" t="n">
        <v>10</v>
      </c>
      <c r="C18" s="146"/>
      <c r="D18" s="156" t="n">
        <f aca="false">SUM(B18*C18)</f>
        <v>0</v>
      </c>
      <c r="E18" s="156" t="n">
        <f aca="false">D18*0.0025</f>
        <v>0</v>
      </c>
      <c r="F18" s="157" t="n">
        <v>60</v>
      </c>
      <c r="G18" s="156" t="n">
        <f aca="false">(D18/F18)</f>
        <v>0</v>
      </c>
      <c r="H18" s="156" t="n">
        <f aca="false">(E18+G18)</f>
        <v>0</v>
      </c>
    </row>
    <row r="19" customFormat="false" ht="12.75" hidden="false" customHeight="true" outlineLevel="0" collapsed="false">
      <c r="A19" s="144" t="s">
        <v>329</v>
      </c>
      <c r="B19" s="145" t="n">
        <v>10</v>
      </c>
      <c r="C19" s="146"/>
      <c r="D19" s="156" t="n">
        <f aca="false">SUM(B19*C19)</f>
        <v>0</v>
      </c>
      <c r="E19" s="156" t="n">
        <f aca="false">D19*0.0025</f>
        <v>0</v>
      </c>
      <c r="F19" s="157" t="n">
        <v>60</v>
      </c>
      <c r="G19" s="156" t="n">
        <f aca="false">(D19/F19)</f>
        <v>0</v>
      </c>
      <c r="H19" s="156" t="n">
        <f aca="false">(E19+G19)</f>
        <v>0</v>
      </c>
    </row>
    <row r="20" customFormat="false" ht="12.75" hidden="false" customHeight="true" outlineLevel="0" collapsed="false">
      <c r="A20" s="144" t="s">
        <v>330</v>
      </c>
      <c r="B20" s="145" t="n">
        <v>10</v>
      </c>
      <c r="C20" s="146"/>
      <c r="D20" s="156" t="n">
        <f aca="false">SUM(B20*C20)</f>
        <v>0</v>
      </c>
      <c r="E20" s="156" t="n">
        <f aca="false">D20*0.0025</f>
        <v>0</v>
      </c>
      <c r="F20" s="157" t="n">
        <v>60</v>
      </c>
      <c r="G20" s="156" t="n">
        <f aca="false">(D20/F20)</f>
        <v>0</v>
      </c>
      <c r="H20" s="156" t="n">
        <f aca="false">(E20+G20)</f>
        <v>0</v>
      </c>
    </row>
    <row r="21" customFormat="false" ht="12.75" hidden="false" customHeight="true" outlineLevel="0" collapsed="false">
      <c r="A21" s="144" t="s">
        <v>331</v>
      </c>
      <c r="B21" s="145" t="n">
        <v>10</v>
      </c>
      <c r="C21" s="146"/>
      <c r="D21" s="156" t="n">
        <f aca="false">SUM(B21*C21)</f>
        <v>0</v>
      </c>
      <c r="E21" s="156" t="n">
        <f aca="false">D21*0.0025</f>
        <v>0</v>
      </c>
      <c r="F21" s="157" t="n">
        <v>60</v>
      </c>
      <c r="G21" s="156" t="n">
        <f aca="false">(D21/F21)</f>
        <v>0</v>
      </c>
      <c r="H21" s="156" t="n">
        <f aca="false">(E21+G21)</f>
        <v>0</v>
      </c>
    </row>
    <row r="22" customFormat="false" ht="12.75" hidden="false" customHeight="true" outlineLevel="0" collapsed="false">
      <c r="A22" s="144" t="s">
        <v>332</v>
      </c>
      <c r="B22" s="145" t="n">
        <v>10</v>
      </c>
      <c r="C22" s="146"/>
      <c r="D22" s="156" t="n">
        <f aca="false">SUM(B22*C22)</f>
        <v>0</v>
      </c>
      <c r="E22" s="156" t="n">
        <f aca="false">D22*0.0025</f>
        <v>0</v>
      </c>
      <c r="F22" s="157" t="n">
        <v>60</v>
      </c>
      <c r="G22" s="156" t="n">
        <f aca="false">(D22/F22)</f>
        <v>0</v>
      </c>
      <c r="H22" s="156" t="n">
        <f aca="false">(E22+G22)</f>
        <v>0</v>
      </c>
    </row>
    <row r="23" customFormat="false" ht="12.75" hidden="false" customHeight="true" outlineLevel="0" collapsed="false">
      <c r="A23" s="144" t="s">
        <v>333</v>
      </c>
      <c r="B23" s="145" t="n">
        <v>10</v>
      </c>
      <c r="C23" s="146"/>
      <c r="D23" s="156" t="n">
        <f aca="false">SUM(B23*C23)</f>
        <v>0</v>
      </c>
      <c r="E23" s="156" t="n">
        <f aca="false">D23*0.0025</f>
        <v>0</v>
      </c>
      <c r="F23" s="157" t="n">
        <v>60</v>
      </c>
      <c r="G23" s="156" t="n">
        <f aca="false">(D23/F23)</f>
        <v>0</v>
      </c>
      <c r="H23" s="156" t="n">
        <f aca="false">(E23+G23)</f>
        <v>0</v>
      </c>
    </row>
    <row r="24" customFormat="false" ht="12.75" hidden="false" customHeight="true" outlineLevel="0" collapsed="false">
      <c r="A24" s="144" t="s">
        <v>334</v>
      </c>
      <c r="B24" s="145" t="n">
        <v>10</v>
      </c>
      <c r="C24" s="146"/>
      <c r="D24" s="156" t="n">
        <f aca="false">SUM(B24*C24)</f>
        <v>0</v>
      </c>
      <c r="E24" s="156" t="n">
        <f aca="false">D24*0.0025</f>
        <v>0</v>
      </c>
      <c r="F24" s="157" t="n">
        <v>60</v>
      </c>
      <c r="G24" s="156" t="n">
        <f aca="false">(D24/F24)</f>
        <v>0</v>
      </c>
      <c r="H24" s="156" t="n">
        <f aca="false">(E24+G24)</f>
        <v>0</v>
      </c>
    </row>
    <row r="25" customFormat="false" ht="12.75" hidden="false" customHeight="true" outlineLevel="0" collapsed="false">
      <c r="A25" s="144" t="s">
        <v>335</v>
      </c>
      <c r="B25" s="145" t="n">
        <v>10</v>
      </c>
      <c r="C25" s="146"/>
      <c r="D25" s="156" t="n">
        <f aca="false">SUM(B25*C25)</f>
        <v>0</v>
      </c>
      <c r="E25" s="156" t="n">
        <f aca="false">D25*0.0025</f>
        <v>0</v>
      </c>
      <c r="F25" s="157" t="n">
        <v>60</v>
      </c>
      <c r="G25" s="156" t="n">
        <f aca="false">(D25/F25)</f>
        <v>0</v>
      </c>
      <c r="H25" s="156" t="n">
        <f aca="false">(E25+G25)</f>
        <v>0</v>
      </c>
    </row>
    <row r="26" customFormat="false" ht="12.75" hidden="false" customHeight="true" outlineLevel="0" collapsed="false">
      <c r="A26" s="144" t="s">
        <v>336</v>
      </c>
      <c r="B26" s="145" t="n">
        <v>10</v>
      </c>
      <c r="C26" s="146"/>
      <c r="D26" s="156" t="n">
        <f aca="false">SUM(B26*C26)</f>
        <v>0</v>
      </c>
      <c r="E26" s="156" t="n">
        <f aca="false">D26*0.0025</f>
        <v>0</v>
      </c>
      <c r="F26" s="157" t="n">
        <v>60</v>
      </c>
      <c r="G26" s="156" t="n">
        <f aca="false">(D26/F26)</f>
        <v>0</v>
      </c>
      <c r="H26" s="156" t="n">
        <f aca="false">(E26+G26)</f>
        <v>0</v>
      </c>
    </row>
    <row r="27" customFormat="false" ht="12.75" hidden="false" customHeight="true" outlineLevel="0" collapsed="false">
      <c r="A27" s="144" t="s">
        <v>337</v>
      </c>
      <c r="B27" s="145" t="n">
        <v>7</v>
      </c>
      <c r="C27" s="146"/>
      <c r="D27" s="156" t="n">
        <f aca="false">SUM(B27*C27)</f>
        <v>0</v>
      </c>
      <c r="E27" s="156" t="n">
        <f aca="false">D27*0.0025</f>
        <v>0</v>
      </c>
      <c r="F27" s="157" t="n">
        <v>60</v>
      </c>
      <c r="G27" s="156" t="n">
        <f aca="false">(D27/F27)</f>
        <v>0</v>
      </c>
      <c r="H27" s="156" t="n">
        <f aca="false">(E27+G27)</f>
        <v>0</v>
      </c>
    </row>
    <row r="28" customFormat="false" ht="12.75" hidden="false" customHeight="true" outlineLevel="0" collapsed="false">
      <c r="A28" s="144" t="s">
        <v>338</v>
      </c>
      <c r="B28" s="145" t="n">
        <v>7</v>
      </c>
      <c r="C28" s="146"/>
      <c r="D28" s="156" t="n">
        <f aca="false">SUM(B28*C28)</f>
        <v>0</v>
      </c>
      <c r="E28" s="156" t="n">
        <f aca="false">D28*0.0025</f>
        <v>0</v>
      </c>
      <c r="F28" s="157" t="n">
        <v>60</v>
      </c>
      <c r="G28" s="156" t="n">
        <f aca="false">(D28/F28)</f>
        <v>0</v>
      </c>
      <c r="H28" s="156" t="n">
        <f aca="false">(E28+G28)</f>
        <v>0</v>
      </c>
    </row>
    <row r="29" customFormat="false" ht="12.75" hidden="false" customHeight="true" outlineLevel="0" collapsed="false">
      <c r="A29" s="144" t="s">
        <v>339</v>
      </c>
      <c r="B29" s="145" t="n">
        <v>7</v>
      </c>
      <c r="C29" s="160"/>
      <c r="D29" s="156" t="n">
        <f aca="false">SUM(B29*C29)</f>
        <v>0</v>
      </c>
      <c r="E29" s="156" t="n">
        <f aca="false">D29*0.0025</f>
        <v>0</v>
      </c>
      <c r="F29" s="157" t="n">
        <v>60</v>
      </c>
      <c r="G29" s="156" t="n">
        <f aca="false">(D29/F29)</f>
        <v>0</v>
      </c>
      <c r="H29" s="156" t="n">
        <f aca="false">(E29+G29)</f>
        <v>0</v>
      </c>
    </row>
    <row r="30" customFormat="false" ht="12.75" hidden="false" customHeight="true" outlineLevel="0" collapsed="false">
      <c r="A30" s="144" t="s">
        <v>340</v>
      </c>
      <c r="B30" s="145" t="n">
        <v>7</v>
      </c>
      <c r="C30" s="160"/>
      <c r="D30" s="156" t="n">
        <f aca="false">SUM(B30*C30)</f>
        <v>0</v>
      </c>
      <c r="E30" s="156" t="n">
        <f aca="false">D30*0.0025</f>
        <v>0</v>
      </c>
      <c r="F30" s="157" t="n">
        <v>60</v>
      </c>
      <c r="G30" s="156" t="n">
        <f aca="false">(D30/F30)</f>
        <v>0</v>
      </c>
      <c r="H30" s="156" t="n">
        <f aca="false">(E30+G30)</f>
        <v>0</v>
      </c>
    </row>
    <row r="31" customFormat="false" ht="12.75" hidden="false" customHeight="true" outlineLevel="0" collapsed="false">
      <c r="A31" s="144" t="s">
        <v>341</v>
      </c>
      <c r="B31" s="145" t="n">
        <v>7</v>
      </c>
      <c r="C31" s="146"/>
      <c r="D31" s="156" t="n">
        <f aca="false">SUM(B31*C31)</f>
        <v>0</v>
      </c>
      <c r="E31" s="156" t="n">
        <f aca="false">D31*0.0025</f>
        <v>0</v>
      </c>
      <c r="F31" s="157" t="n">
        <v>60</v>
      </c>
      <c r="G31" s="156" t="n">
        <f aca="false">(D31/F31)</f>
        <v>0</v>
      </c>
      <c r="H31" s="156" t="n">
        <f aca="false">(E31+G31)</f>
        <v>0</v>
      </c>
    </row>
    <row r="32" customFormat="false" ht="12.75" hidden="false" customHeight="true" outlineLevel="0" collapsed="false">
      <c r="A32" s="144" t="s">
        <v>342</v>
      </c>
      <c r="B32" s="145" t="n">
        <v>3</v>
      </c>
      <c r="C32" s="146"/>
      <c r="D32" s="156" t="n">
        <f aca="false">SUM(B32*C32)</f>
        <v>0</v>
      </c>
      <c r="E32" s="156" t="n">
        <f aca="false">D32*0.0025</f>
        <v>0</v>
      </c>
      <c r="F32" s="157" t="n">
        <v>60</v>
      </c>
      <c r="G32" s="156" t="n">
        <f aca="false">(D32/F32)</f>
        <v>0</v>
      </c>
      <c r="H32" s="156" t="n">
        <f aca="false">(E32+G32)</f>
        <v>0</v>
      </c>
    </row>
    <row r="33" customFormat="false" ht="12.75" hidden="false" customHeight="true" outlineLevel="0" collapsed="false">
      <c r="A33" s="144" t="s">
        <v>343</v>
      </c>
      <c r="B33" s="145" t="n">
        <v>3</v>
      </c>
      <c r="C33" s="146"/>
      <c r="D33" s="156" t="n">
        <f aca="false">SUM(B33*C33)</f>
        <v>0</v>
      </c>
      <c r="E33" s="156" t="n">
        <f aca="false">D33*0.0025</f>
        <v>0</v>
      </c>
      <c r="F33" s="157" t="n">
        <v>60</v>
      </c>
      <c r="G33" s="156" t="n">
        <f aca="false">(D33/F33)</f>
        <v>0</v>
      </c>
      <c r="H33" s="156" t="n">
        <f aca="false">(E33+G33)</f>
        <v>0</v>
      </c>
    </row>
    <row r="34" customFormat="false" ht="12.75" hidden="false" customHeight="true" outlineLevel="0" collapsed="false">
      <c r="A34" s="144" t="s">
        <v>344</v>
      </c>
      <c r="B34" s="145" t="n">
        <v>3</v>
      </c>
      <c r="C34" s="146"/>
      <c r="D34" s="156" t="n">
        <f aca="false">SUM(B34*C34)</f>
        <v>0</v>
      </c>
      <c r="E34" s="156" t="n">
        <f aca="false">D34*0.0025</f>
        <v>0</v>
      </c>
      <c r="F34" s="157" t="n">
        <v>60</v>
      </c>
      <c r="G34" s="156" t="n">
        <f aca="false">(D34/F34)</f>
        <v>0</v>
      </c>
      <c r="H34" s="156" t="n">
        <f aca="false">(E34+G34)</f>
        <v>0</v>
      </c>
    </row>
    <row r="35" customFormat="false" ht="14.45" hidden="false" customHeight="true" outlineLevel="0" collapsed="false">
      <c r="A35" s="161" t="s">
        <v>345</v>
      </c>
      <c r="B35" s="161"/>
      <c r="C35" s="161"/>
      <c r="D35" s="161"/>
      <c r="E35" s="161"/>
      <c r="F35" s="161"/>
      <c r="G35" s="161"/>
      <c r="H35" s="162" t="n">
        <f aca="false">SUM(H3:H34)</f>
        <v>0</v>
      </c>
    </row>
    <row r="36" customFormat="false" ht="14.45" hidden="false" customHeight="true" outlineLevel="0" collapsed="false">
      <c r="A36" s="161" t="s">
        <v>304</v>
      </c>
      <c r="B36" s="161"/>
      <c r="C36" s="161"/>
      <c r="D36" s="161"/>
      <c r="E36" s="161"/>
      <c r="F36" s="161"/>
      <c r="G36" s="161"/>
      <c r="H36" s="163" t="n">
        <f aca="false">Resumo!F40</f>
        <v>6</v>
      </c>
    </row>
    <row r="37" customFormat="false" ht="14.45" hidden="false" customHeight="true" outlineLevel="0" collapsed="false">
      <c r="A37" s="161" t="s">
        <v>346</v>
      </c>
      <c r="B37" s="161"/>
      <c r="C37" s="161"/>
      <c r="D37" s="161"/>
      <c r="E37" s="161"/>
      <c r="F37" s="161"/>
      <c r="G37" s="161"/>
      <c r="H37" s="162" t="n">
        <f aca="false">H35/H36</f>
        <v>0</v>
      </c>
    </row>
  </sheetData>
  <sheetProtection sheet="true" objects="true" scenarios="true"/>
  <mergeCells count="4">
    <mergeCell ref="A1:H1"/>
    <mergeCell ref="A35:G35"/>
    <mergeCell ref="A36:G36"/>
    <mergeCell ref="A37:G3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5" activeCellId="0" sqref="I25"/>
    </sheetView>
  </sheetViews>
  <sheetFormatPr defaultColWidth="8.6796875" defaultRowHeight="12.75" zeroHeight="false" outlineLevelRow="0" outlineLevelCol="0"/>
  <cols>
    <col collapsed="false" customWidth="true" hidden="false" outlineLevel="0" max="1" min="1" style="105" width="35.24"/>
    <col collapsed="false" customWidth="true" hidden="false" outlineLevel="0" max="2" min="2" style="105" width="13.09"/>
    <col collapsed="false" customWidth="true" hidden="false" outlineLevel="0" max="3" min="3" style="105" width="13.36"/>
    <col collapsed="false" customWidth="true" hidden="false" outlineLevel="0" max="4" min="4" style="105" width="12.95"/>
    <col collapsed="false" customWidth="true" hidden="false" outlineLevel="0" max="5" min="5" style="105" width="13.22"/>
    <col collapsed="false" customWidth="true" hidden="false" outlineLevel="0" max="6" min="6" style="105" width="9.59"/>
    <col collapsed="false" customWidth="true" hidden="false" outlineLevel="0" max="8" min="7" style="105" width="13.22"/>
    <col collapsed="false" customWidth="true" hidden="false" outlineLevel="0" max="9" min="9" style="105" width="10.8"/>
    <col collapsed="false" customWidth="true" hidden="false" outlineLevel="0" max="257" min="10" style="105" width="8.1"/>
    <col collapsed="false" customWidth="true" hidden="false" outlineLevel="0" max="1025" min="258" style="2" width="8.5"/>
  </cols>
  <sheetData>
    <row r="1" customFormat="false" ht="12.75" hidden="false" customHeight="true" outlineLevel="0" collapsed="false">
      <c r="A1" s="164" t="s">
        <v>347</v>
      </c>
      <c r="B1" s="164"/>
      <c r="C1" s="164"/>
      <c r="D1" s="164"/>
      <c r="E1" s="164"/>
      <c r="F1" s="164"/>
      <c r="G1" s="164"/>
      <c r="H1" s="164"/>
    </row>
    <row r="2" customFormat="false" ht="63.75" hidden="false" customHeight="true" outlineLevel="0" collapsed="false">
      <c r="A2" s="165" t="s">
        <v>306</v>
      </c>
      <c r="B2" s="165" t="s">
        <v>307</v>
      </c>
      <c r="C2" s="165" t="s">
        <v>308</v>
      </c>
      <c r="D2" s="165" t="s">
        <v>284</v>
      </c>
      <c r="E2" s="165" t="s">
        <v>309</v>
      </c>
      <c r="F2" s="165" t="s">
        <v>310</v>
      </c>
      <c r="G2" s="165" t="s">
        <v>311</v>
      </c>
      <c r="H2" s="165" t="s">
        <v>312</v>
      </c>
    </row>
    <row r="3" customFormat="false" ht="15.75" hidden="false" customHeight="true" outlineLevel="0" collapsed="false">
      <c r="A3" s="166" t="s">
        <v>348</v>
      </c>
      <c r="B3" s="167" t="n">
        <v>1</v>
      </c>
      <c r="C3" s="168"/>
      <c r="D3" s="168" t="n">
        <f aca="false">SUM(B3*C3)</f>
        <v>0</v>
      </c>
      <c r="E3" s="168" t="n">
        <f aca="false">D3*0.0025</f>
        <v>0</v>
      </c>
      <c r="F3" s="169" t="n">
        <v>60</v>
      </c>
      <c r="G3" s="170" t="n">
        <f aca="false">D3/60</f>
        <v>0</v>
      </c>
      <c r="H3" s="170" t="n">
        <f aca="false">E3+G3</f>
        <v>0</v>
      </c>
    </row>
    <row r="4" customFormat="false" ht="15.75" hidden="false" customHeight="true" outlineLevel="0" collapsed="false">
      <c r="A4" s="166" t="s">
        <v>349</v>
      </c>
      <c r="B4" s="167" t="n">
        <v>7</v>
      </c>
      <c r="C4" s="168"/>
      <c r="D4" s="168" t="n">
        <f aca="false">SUM(B4*C4)</f>
        <v>0</v>
      </c>
      <c r="E4" s="168" t="n">
        <f aca="false">D4*0.0025</f>
        <v>0</v>
      </c>
      <c r="F4" s="169" t="n">
        <v>60</v>
      </c>
      <c r="G4" s="170" t="n">
        <f aca="false">D4/60</f>
        <v>0</v>
      </c>
      <c r="H4" s="170" t="n">
        <f aca="false">E4+G4</f>
        <v>0</v>
      </c>
    </row>
    <row r="5" customFormat="false" ht="25.5" hidden="false" customHeight="true" outlineLevel="0" collapsed="false">
      <c r="A5" s="171" t="s">
        <v>350</v>
      </c>
      <c r="B5" s="167" t="n">
        <v>1</v>
      </c>
      <c r="C5" s="168"/>
      <c r="D5" s="168" t="n">
        <f aca="false">SUM(B5*C5)</f>
        <v>0</v>
      </c>
      <c r="E5" s="168" t="n">
        <f aca="false">D5*0.0025</f>
        <v>0</v>
      </c>
      <c r="F5" s="169" t="n">
        <v>60</v>
      </c>
      <c r="G5" s="170" t="n">
        <f aca="false">D5/60</f>
        <v>0</v>
      </c>
      <c r="H5" s="170" t="n">
        <f aca="false">E5+G5</f>
        <v>0</v>
      </c>
    </row>
    <row r="6" customFormat="false" ht="15.75" hidden="false" customHeight="true" outlineLevel="0" collapsed="false">
      <c r="A6" s="166" t="s">
        <v>351</v>
      </c>
      <c r="B6" s="167" t="n">
        <v>3</v>
      </c>
      <c r="C6" s="168"/>
      <c r="D6" s="168" t="n">
        <f aca="false">SUM(B6*C6)</f>
        <v>0</v>
      </c>
      <c r="E6" s="168" t="n">
        <f aca="false">D6*0.0025</f>
        <v>0</v>
      </c>
      <c r="F6" s="169" t="n">
        <v>60</v>
      </c>
      <c r="G6" s="170" t="n">
        <f aca="false">D6/60</f>
        <v>0</v>
      </c>
      <c r="H6" s="170" t="n">
        <f aca="false">E6+G6</f>
        <v>0</v>
      </c>
    </row>
    <row r="7" customFormat="false" ht="15.75" hidden="false" customHeight="true" outlineLevel="0" collapsed="false">
      <c r="A7" s="166" t="s">
        <v>352</v>
      </c>
      <c r="B7" s="167" t="n">
        <v>3</v>
      </c>
      <c r="C7" s="168"/>
      <c r="D7" s="168" t="n">
        <f aca="false">SUM(B7*C7)</f>
        <v>0</v>
      </c>
      <c r="E7" s="168" t="n">
        <f aca="false">D7*0.0025</f>
        <v>0</v>
      </c>
      <c r="F7" s="169" t="n">
        <v>60</v>
      </c>
      <c r="G7" s="170" t="n">
        <f aca="false">D7/60</f>
        <v>0</v>
      </c>
      <c r="H7" s="170" t="n">
        <f aca="false">E7+G7</f>
        <v>0</v>
      </c>
    </row>
    <row r="8" customFormat="false" ht="15.75" hidden="false" customHeight="true" outlineLevel="0" collapsed="false">
      <c r="A8" s="166" t="s">
        <v>353</v>
      </c>
      <c r="B8" s="167" t="n">
        <v>1</v>
      </c>
      <c r="C8" s="168"/>
      <c r="D8" s="168" t="n">
        <f aca="false">SUM(B8*C8)</f>
        <v>0</v>
      </c>
      <c r="E8" s="168" t="n">
        <f aca="false">D8*0.0025</f>
        <v>0</v>
      </c>
      <c r="F8" s="169" t="n">
        <v>60</v>
      </c>
      <c r="G8" s="170" t="n">
        <f aca="false">D8/60</f>
        <v>0</v>
      </c>
      <c r="H8" s="170" t="n">
        <f aca="false">E8+G8</f>
        <v>0</v>
      </c>
    </row>
    <row r="9" customFormat="false" ht="15.75" hidden="false" customHeight="true" outlineLevel="0" collapsed="false">
      <c r="A9" s="166" t="s">
        <v>318</v>
      </c>
      <c r="B9" s="172" t="n">
        <v>1</v>
      </c>
      <c r="C9" s="168"/>
      <c r="D9" s="168" t="n">
        <f aca="false">SUM(B9*C9)</f>
        <v>0</v>
      </c>
      <c r="E9" s="168" t="n">
        <f aca="false">D9*0.0025</f>
        <v>0</v>
      </c>
      <c r="F9" s="169" t="n">
        <v>60</v>
      </c>
      <c r="G9" s="170" t="n">
        <f aca="false">D9/60</f>
        <v>0</v>
      </c>
      <c r="H9" s="170" t="n">
        <f aca="false">E9+G9</f>
        <v>0</v>
      </c>
    </row>
    <row r="10" customFormat="false" ht="15.75" hidden="false" customHeight="true" outlineLevel="0" collapsed="false">
      <c r="A10" s="166" t="s">
        <v>354</v>
      </c>
      <c r="B10" s="167" t="n">
        <v>1</v>
      </c>
      <c r="C10" s="168"/>
      <c r="D10" s="168" t="n">
        <f aca="false">SUM(B10*C10)</f>
        <v>0</v>
      </c>
      <c r="E10" s="168" t="n">
        <f aca="false">D10*0.0025</f>
        <v>0</v>
      </c>
      <c r="F10" s="169" t="n">
        <v>60</v>
      </c>
      <c r="G10" s="170" t="n">
        <f aca="false">D10/60</f>
        <v>0</v>
      </c>
      <c r="H10" s="170" t="n">
        <f aca="false">E10+G10</f>
        <v>0</v>
      </c>
    </row>
    <row r="11" customFormat="false" ht="15.75" hidden="false" customHeight="true" outlineLevel="0" collapsed="false">
      <c r="A11" s="166" t="s">
        <v>355</v>
      </c>
      <c r="B11" s="167" t="n">
        <v>3</v>
      </c>
      <c r="C11" s="168"/>
      <c r="D11" s="168" t="n">
        <f aca="false">SUM(B11*C11)</f>
        <v>0</v>
      </c>
      <c r="E11" s="168" t="n">
        <f aca="false">D11*0.0025</f>
        <v>0</v>
      </c>
      <c r="F11" s="169" t="n">
        <v>60</v>
      </c>
      <c r="G11" s="170" t="n">
        <f aca="false">D11/60</f>
        <v>0</v>
      </c>
      <c r="H11" s="170" t="n">
        <f aca="false">E11+G11</f>
        <v>0</v>
      </c>
    </row>
    <row r="12" customFormat="false" ht="15.75" hidden="false" customHeight="true" outlineLevel="0" collapsed="false">
      <c r="A12" s="166" t="s">
        <v>356</v>
      </c>
      <c r="B12" s="167" t="n">
        <v>1</v>
      </c>
      <c r="C12" s="168"/>
      <c r="D12" s="168" t="n">
        <f aca="false">SUM(B12*C12)</f>
        <v>0</v>
      </c>
      <c r="E12" s="168" t="n">
        <f aca="false">D12*0.0025</f>
        <v>0</v>
      </c>
      <c r="F12" s="169" t="n">
        <v>60</v>
      </c>
      <c r="G12" s="170" t="n">
        <f aca="false">D12/60</f>
        <v>0</v>
      </c>
      <c r="H12" s="170" t="n">
        <f aca="false">E12+G12</f>
        <v>0</v>
      </c>
    </row>
    <row r="13" customFormat="false" ht="15.75" hidden="false" customHeight="true" outlineLevel="0" collapsed="false">
      <c r="A13" s="166" t="s">
        <v>357</v>
      </c>
      <c r="B13" s="167" t="n">
        <v>40</v>
      </c>
      <c r="C13" s="168"/>
      <c r="D13" s="168" t="n">
        <f aca="false">SUM(B13*C13)</f>
        <v>0</v>
      </c>
      <c r="E13" s="168" t="n">
        <f aca="false">D13*0.0025</f>
        <v>0</v>
      </c>
      <c r="F13" s="169" t="n">
        <v>60</v>
      </c>
      <c r="G13" s="170" t="n">
        <f aca="false">D13/60</f>
        <v>0</v>
      </c>
      <c r="H13" s="170" t="n">
        <f aca="false">E13+G13</f>
        <v>0</v>
      </c>
    </row>
    <row r="14" customFormat="false" ht="15.75" hidden="false" customHeight="true" outlineLevel="0" collapsed="false">
      <c r="A14" s="166" t="s">
        <v>358</v>
      </c>
      <c r="B14" s="167" t="n">
        <v>2</v>
      </c>
      <c r="C14" s="168"/>
      <c r="D14" s="168" t="n">
        <f aca="false">SUM(B14*C14)</f>
        <v>0</v>
      </c>
      <c r="E14" s="168" t="n">
        <f aca="false">D14*0.0025</f>
        <v>0</v>
      </c>
      <c r="F14" s="169" t="n">
        <v>60</v>
      </c>
      <c r="G14" s="170" t="n">
        <f aca="false">D14/60</f>
        <v>0</v>
      </c>
      <c r="H14" s="170" t="n">
        <f aca="false">E14+G14</f>
        <v>0</v>
      </c>
    </row>
    <row r="15" customFormat="false" ht="12.75" hidden="false" customHeight="true" outlineLevel="0" collapsed="false">
      <c r="A15" s="173" t="s">
        <v>345</v>
      </c>
      <c r="B15" s="173"/>
      <c r="C15" s="173"/>
      <c r="D15" s="173"/>
      <c r="E15" s="173"/>
      <c r="F15" s="173"/>
      <c r="G15" s="173"/>
      <c r="H15" s="174" t="n">
        <f aca="false">SUM(H3:H14)</f>
        <v>0</v>
      </c>
    </row>
    <row r="16" customFormat="false" ht="12.75" hidden="false" customHeight="true" outlineLevel="0" collapsed="false">
      <c r="A16" s="173" t="s">
        <v>265</v>
      </c>
      <c r="B16" s="173"/>
      <c r="C16" s="173"/>
      <c r="D16" s="173"/>
      <c r="E16" s="173"/>
      <c r="F16" s="173"/>
      <c r="G16" s="173"/>
      <c r="H16" s="175" t="n">
        <f aca="false">Resumo!F41</f>
        <v>27</v>
      </c>
    </row>
    <row r="17" customFormat="false" ht="12.75" hidden="false" customHeight="true" outlineLevel="0" collapsed="false">
      <c r="A17" s="173" t="s">
        <v>359</v>
      </c>
      <c r="B17" s="173"/>
      <c r="C17" s="173"/>
      <c r="D17" s="173"/>
      <c r="E17" s="173"/>
      <c r="F17" s="173"/>
      <c r="G17" s="173"/>
      <c r="H17" s="174" t="n">
        <f aca="false">H15/H16</f>
        <v>0</v>
      </c>
    </row>
  </sheetData>
  <sheetProtection sheet="true" objects="true" scenarios="true"/>
  <mergeCells count="4">
    <mergeCell ref="A1:H1"/>
    <mergeCell ref="A15:G15"/>
    <mergeCell ref="A16:G16"/>
    <mergeCell ref="A17:G1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33"/>
  <sheetViews>
    <sheetView showFormulas="false" showGridLines="true" showRowColHeaders="true" showZeros="true" rightToLeft="false" tabSelected="false" showOutlineSymbols="true" defaultGridColor="true" view="normal" topLeftCell="A106" colorId="64" zoomScale="100" zoomScaleNormal="100" zoomScalePageLayoutView="100" workbookViewId="0">
      <selection pane="topLeft" activeCell="E16" activeCellId="0" sqref="E16"/>
    </sheetView>
  </sheetViews>
  <sheetFormatPr defaultColWidth="8.6796875" defaultRowHeight="12.75" zeroHeight="false" outlineLevelRow="0" outlineLevelCol="0"/>
  <cols>
    <col collapsed="false" customWidth="true" hidden="false" outlineLevel="0" max="1" min="1" style="126" width="8.1"/>
    <col collapsed="false" customWidth="true" hidden="false" outlineLevel="0" max="2" min="2" style="126" width="13.75"/>
    <col collapsed="false" customWidth="true" hidden="false" outlineLevel="0" max="3" min="3" style="126" width="9.06"/>
    <col collapsed="false" customWidth="true" hidden="false" outlineLevel="0" max="4" min="4" style="126" width="9.99"/>
    <col collapsed="false" customWidth="true" hidden="false" outlineLevel="0" max="5" min="5" style="126" width="10.8"/>
    <col collapsed="false" customWidth="true" hidden="false" outlineLevel="0" max="6" min="6" style="126" width="14.33"/>
    <col collapsed="false" customWidth="true" hidden="false" outlineLevel="0" max="7" min="7" style="126" width="7.42"/>
    <col collapsed="false" customWidth="true" hidden="false" outlineLevel="0" max="8" min="8" style="126" width="10.13"/>
    <col collapsed="false" customWidth="true" hidden="false" outlineLevel="0" max="9" min="9" style="126" width="4.87"/>
    <col collapsed="false" customWidth="true" hidden="false" outlineLevel="0" max="10" min="10" style="126" width="18.22"/>
    <col collapsed="false" customWidth="true" hidden="false" outlineLevel="0" max="11" min="11" style="126" width="11.34"/>
    <col collapsed="false" customWidth="true" hidden="false" outlineLevel="0" max="12" min="12" style="126" width="12.29"/>
    <col collapsed="false" customWidth="true" hidden="false" outlineLevel="0" max="257" min="13" style="126" width="8.1"/>
    <col collapsed="false" customWidth="true" hidden="false" outlineLevel="0" max="1025" min="258" style="2" width="8.5"/>
  </cols>
  <sheetData>
    <row r="1" customFormat="false" ht="12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customFormat="false" ht="11.25" hidden="false" customHeight="true" outlineLevel="0" collapsed="false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customFormat="false" ht="11.25" hidden="false" customHeight="true" outlineLevel="0" collapsed="false">
      <c r="A3" s="177" t="s">
        <v>7</v>
      </c>
      <c r="B3" s="177"/>
      <c r="C3" s="177"/>
      <c r="D3" s="177"/>
      <c r="E3" s="177"/>
      <c r="F3" s="177"/>
      <c r="G3" s="177"/>
      <c r="H3" s="177"/>
      <c r="I3" s="177"/>
      <c r="J3" s="17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customFormat="false" ht="39.75" hidden="false" customHeight="true" outlineLevel="0" collapsed="false">
      <c r="A4" s="178" t="s">
        <v>360</v>
      </c>
      <c r="B4" s="178"/>
      <c r="C4" s="179" t="s">
        <v>361</v>
      </c>
      <c r="D4" s="179"/>
      <c r="E4" s="180" t="s">
        <v>362</v>
      </c>
      <c r="F4" s="180"/>
      <c r="G4" s="181" t="s">
        <v>363</v>
      </c>
      <c r="H4" s="181"/>
      <c r="I4" s="181"/>
      <c r="J4" s="181"/>
      <c r="K4" s="2"/>
      <c r="L4" s="18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customFormat="false" ht="12.75" hidden="false" customHeight="true" outlineLevel="0" collapsed="false">
      <c r="A5" s="178" t="s">
        <v>364</v>
      </c>
      <c r="B5" s="178"/>
      <c r="C5" s="183" t="s">
        <v>365</v>
      </c>
      <c r="D5" s="183"/>
      <c r="E5" s="184" t="n">
        <f aca="false">'Encarregado de limpeza'!D118</f>
        <v>8555.84531832536</v>
      </c>
      <c r="F5" s="184"/>
      <c r="G5" s="185" t="n">
        <f aca="false">(1/(30*C8))*$E$5</f>
        <v>0.162968482253816</v>
      </c>
      <c r="H5" s="185"/>
      <c r="I5" s="185"/>
      <c r="J5" s="185"/>
      <c r="K5" s="2"/>
      <c r="L5" s="18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customFormat="false" ht="12.75" hidden="false" customHeight="true" outlineLevel="0" collapsed="false">
      <c r="A6" s="178"/>
      <c r="B6" s="178"/>
      <c r="C6" s="179" t="s">
        <v>366</v>
      </c>
      <c r="D6" s="179"/>
      <c r="E6" s="184"/>
      <c r="F6" s="184"/>
      <c r="G6" s="185"/>
      <c r="H6" s="185"/>
      <c r="I6" s="185"/>
      <c r="J6" s="185"/>
      <c r="K6" s="2"/>
      <c r="L6" s="18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customFormat="false" ht="12.75" hidden="false" customHeight="true" outlineLevel="0" collapsed="false">
      <c r="A7" s="178" t="s">
        <v>22</v>
      </c>
      <c r="B7" s="178"/>
      <c r="C7" s="186" t="n">
        <v>1</v>
      </c>
      <c r="D7" s="186"/>
      <c r="E7" s="184" t="n">
        <f aca="false">Servente!D118</f>
        <v>5196.86153754869</v>
      </c>
      <c r="F7" s="184"/>
      <c r="G7" s="185" t="n">
        <f aca="false">(C7/C8)*$E$7</f>
        <v>2.96963516431354</v>
      </c>
      <c r="H7" s="185"/>
      <c r="I7" s="185"/>
      <c r="J7" s="185"/>
      <c r="K7" s="2"/>
      <c r="L7" s="187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customFormat="false" ht="11.25" hidden="false" customHeight="true" outlineLevel="0" collapsed="false">
      <c r="A8" s="178"/>
      <c r="B8" s="178"/>
      <c r="C8" s="188" t="n">
        <v>1750</v>
      </c>
      <c r="D8" s="188"/>
      <c r="E8" s="184"/>
      <c r="F8" s="184"/>
      <c r="G8" s="185"/>
      <c r="H8" s="185"/>
      <c r="I8" s="185"/>
      <c r="J8" s="185"/>
      <c r="K8" s="2"/>
      <c r="L8" s="18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customFormat="false" ht="14.25" hidden="false" customHeight="true" outlineLevel="0" collapsed="false">
      <c r="A9" s="189" t="s">
        <v>367</v>
      </c>
      <c r="B9" s="189"/>
      <c r="C9" s="189"/>
      <c r="D9" s="189"/>
      <c r="E9" s="189"/>
      <c r="F9" s="189"/>
      <c r="G9" s="190" t="n">
        <f aca="false">SUM(G5:J8)</f>
        <v>3.13260364656735</v>
      </c>
      <c r="H9" s="190"/>
      <c r="I9" s="190"/>
      <c r="J9" s="190"/>
      <c r="K9" s="2"/>
      <c r="L9" s="18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customFormat="false" ht="11.25" hidden="false" customHeight="true" outlineLevel="0" collapsed="false">
      <c r="A10" s="191"/>
      <c r="B10" s="191"/>
      <c r="C10" s="191"/>
      <c r="D10" s="191"/>
      <c r="E10" s="191"/>
      <c r="F10" s="191"/>
      <c r="G10" s="192"/>
      <c r="H10" s="192"/>
      <c r="I10" s="192"/>
      <c r="J10" s="192"/>
      <c r="K10" s="2"/>
      <c r="L10" s="18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customFormat="false" ht="11.25" hidden="false" customHeight="true" outlineLevel="0" collapsed="false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2"/>
      <c r="L11" s="18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customFormat="false" ht="11.25" hidden="false" customHeight="true" outlineLevel="0" collapsed="false">
      <c r="A12" s="177" t="s">
        <v>8</v>
      </c>
      <c r="B12" s="177"/>
      <c r="C12" s="177"/>
      <c r="D12" s="177"/>
      <c r="E12" s="177"/>
      <c r="F12" s="177"/>
      <c r="G12" s="177"/>
      <c r="H12" s="177"/>
      <c r="I12" s="177"/>
      <c r="J12" s="177"/>
      <c r="K12" s="2"/>
      <c r="L12" s="18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customFormat="false" ht="14.1" hidden="false" customHeight="true" outlineLevel="0" collapsed="false">
      <c r="A13" s="178" t="s">
        <v>360</v>
      </c>
      <c r="B13" s="178"/>
      <c r="C13" s="179" t="s">
        <v>361</v>
      </c>
      <c r="D13" s="179"/>
      <c r="E13" s="180" t="s">
        <v>362</v>
      </c>
      <c r="F13" s="180"/>
      <c r="G13" s="181" t="s">
        <v>363</v>
      </c>
      <c r="H13" s="181"/>
      <c r="I13" s="181"/>
      <c r="J13" s="181"/>
      <c r="K13" s="2"/>
      <c r="L13" s="18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customFormat="false" ht="14.1" hidden="false" customHeight="true" outlineLevel="0" collapsed="false">
      <c r="A14" s="178" t="s">
        <v>364</v>
      </c>
      <c r="B14" s="178"/>
      <c r="C14" s="183" t="s">
        <v>365</v>
      </c>
      <c r="D14" s="183"/>
      <c r="E14" s="184" t="n">
        <f aca="false">'Encarregado de limpeza'!D118</f>
        <v>8555.84531832536</v>
      </c>
      <c r="F14" s="184"/>
      <c r="G14" s="185" t="n">
        <f aca="false">(1/(30*C17))*$E$14</f>
        <v>0.950649479813929</v>
      </c>
      <c r="H14" s="185"/>
      <c r="I14" s="185"/>
      <c r="J14" s="185"/>
      <c r="K14" s="2"/>
      <c r="L14" s="18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customFormat="false" ht="14.1" hidden="false" customHeight="true" outlineLevel="0" collapsed="false">
      <c r="A15" s="178"/>
      <c r="B15" s="178"/>
      <c r="C15" s="179" t="s">
        <v>368</v>
      </c>
      <c r="D15" s="179"/>
      <c r="E15" s="184"/>
      <c r="F15" s="184"/>
      <c r="G15" s="185"/>
      <c r="H15" s="185"/>
      <c r="I15" s="185"/>
      <c r="J15" s="185"/>
      <c r="K15" s="2"/>
      <c r="L15" s="18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customFormat="false" ht="11.25" hidden="false" customHeight="true" outlineLevel="0" collapsed="false">
      <c r="A16" s="178" t="s">
        <v>22</v>
      </c>
      <c r="B16" s="178"/>
      <c r="C16" s="186" t="n">
        <v>1</v>
      </c>
      <c r="D16" s="186"/>
      <c r="E16" s="184" t="n">
        <f aca="false">Servente!D118</f>
        <v>5196.86153754869</v>
      </c>
      <c r="F16" s="184"/>
      <c r="G16" s="185" t="n">
        <f aca="false">(C16/C17)*$E$16</f>
        <v>17.322871791829</v>
      </c>
      <c r="H16" s="185"/>
      <c r="I16" s="185"/>
      <c r="J16" s="185"/>
      <c r="K16" s="2"/>
      <c r="L16" s="18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customFormat="false" ht="11.25" hidden="false" customHeight="true" outlineLevel="0" collapsed="false">
      <c r="A17" s="178"/>
      <c r="B17" s="178"/>
      <c r="C17" s="188" t="n">
        <v>300</v>
      </c>
      <c r="D17" s="188"/>
      <c r="E17" s="184"/>
      <c r="F17" s="184"/>
      <c r="G17" s="185"/>
      <c r="H17" s="185"/>
      <c r="I17" s="185"/>
      <c r="J17" s="185"/>
      <c r="K17" s="2"/>
      <c r="L17" s="18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customFormat="false" ht="14.25" hidden="false" customHeight="true" outlineLevel="0" collapsed="false">
      <c r="A18" s="189" t="s">
        <v>367</v>
      </c>
      <c r="B18" s="189"/>
      <c r="C18" s="189"/>
      <c r="D18" s="189"/>
      <c r="E18" s="189"/>
      <c r="F18" s="189"/>
      <c r="G18" s="190" t="n">
        <f aca="false">SUM(G14:J17)</f>
        <v>18.2735212716429</v>
      </c>
      <c r="H18" s="190"/>
      <c r="I18" s="190"/>
      <c r="J18" s="190"/>
      <c r="K18" s="2"/>
      <c r="L18" s="18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customFormat="false" ht="11.25" hidden="false" customHeight="true" outlineLevel="0" collapsed="false">
      <c r="A19" s="191"/>
      <c r="B19" s="191"/>
      <c r="C19" s="191"/>
      <c r="D19" s="191"/>
      <c r="E19" s="191"/>
      <c r="F19" s="191"/>
      <c r="G19" s="192"/>
      <c r="H19" s="192"/>
      <c r="I19" s="192"/>
      <c r="J19" s="192"/>
      <c r="K19" s="2"/>
      <c r="L19" s="18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customFormat="false" ht="11.25" hidden="false" customHeight="true" outlineLevel="0" collapsed="false">
      <c r="A20" s="176"/>
      <c r="B20" s="176"/>
      <c r="C20" s="176"/>
      <c r="D20" s="176"/>
      <c r="E20" s="176"/>
      <c r="F20" s="176"/>
      <c r="G20" s="176"/>
      <c r="H20" s="176"/>
      <c r="I20" s="176"/>
      <c r="J20" s="176"/>
      <c r="K20" s="2"/>
      <c r="L20" s="18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customFormat="false" ht="11.25" hidden="false" customHeight="true" outlineLevel="0" collapsed="false">
      <c r="A21" s="177" t="s">
        <v>9</v>
      </c>
      <c r="B21" s="177"/>
      <c r="C21" s="177"/>
      <c r="D21" s="177"/>
      <c r="E21" s="177"/>
      <c r="F21" s="177"/>
      <c r="G21" s="177"/>
      <c r="H21" s="177"/>
      <c r="I21" s="177"/>
      <c r="J21" s="177"/>
      <c r="K21" s="2"/>
      <c r="L21" s="18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customFormat="false" ht="14.1" hidden="false" customHeight="true" outlineLevel="0" collapsed="false">
      <c r="A22" s="178" t="s">
        <v>360</v>
      </c>
      <c r="B22" s="178"/>
      <c r="C22" s="179" t="s">
        <v>361</v>
      </c>
      <c r="D22" s="179"/>
      <c r="E22" s="180" t="s">
        <v>362</v>
      </c>
      <c r="F22" s="180"/>
      <c r="G22" s="181" t="s">
        <v>363</v>
      </c>
      <c r="H22" s="181"/>
      <c r="I22" s="181"/>
      <c r="J22" s="181"/>
      <c r="K22" s="2"/>
      <c r="L22" s="18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customFormat="false" ht="14.1" hidden="false" customHeight="true" outlineLevel="0" collapsed="false">
      <c r="A23" s="178" t="s">
        <v>364</v>
      </c>
      <c r="B23" s="178"/>
      <c r="C23" s="183" t="s">
        <v>365</v>
      </c>
      <c r="D23" s="183"/>
      <c r="E23" s="184" t="n">
        <f aca="false">'Encarregado de limpeza'!D118</f>
        <v>8555.84531832536</v>
      </c>
      <c r="F23" s="184"/>
      <c r="G23" s="185" t="n">
        <f aca="false">(1/(30*C26))*$E$23</f>
        <v>0.142597421972089</v>
      </c>
      <c r="H23" s="185"/>
      <c r="I23" s="185"/>
      <c r="J23" s="185"/>
      <c r="K23" s="2"/>
      <c r="L23" s="18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customFormat="false" ht="14.1" hidden="false" customHeight="true" outlineLevel="0" collapsed="false">
      <c r="A24" s="178"/>
      <c r="B24" s="178"/>
      <c r="C24" s="179" t="s">
        <v>369</v>
      </c>
      <c r="D24" s="179"/>
      <c r="E24" s="184"/>
      <c r="F24" s="184"/>
      <c r="G24" s="185"/>
      <c r="H24" s="185"/>
      <c r="I24" s="185"/>
      <c r="J24" s="185"/>
      <c r="K24" s="2"/>
      <c r="L24" s="18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customFormat="false" ht="11.25" hidden="false" customHeight="true" outlineLevel="0" collapsed="false">
      <c r="A25" s="178" t="s">
        <v>22</v>
      </c>
      <c r="B25" s="178"/>
      <c r="C25" s="186" t="n">
        <v>1</v>
      </c>
      <c r="D25" s="186"/>
      <c r="E25" s="184" t="n">
        <f aca="false">Servente!D118</f>
        <v>5196.86153754869</v>
      </c>
      <c r="F25" s="184"/>
      <c r="G25" s="185" t="n">
        <f aca="false">(C25/C26)*$E$25</f>
        <v>2.59843076877434</v>
      </c>
      <c r="H25" s="185"/>
      <c r="I25" s="185"/>
      <c r="J25" s="185"/>
      <c r="K25" s="2"/>
      <c r="L25" s="18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customFormat="false" ht="11.25" hidden="false" customHeight="true" outlineLevel="0" collapsed="false">
      <c r="A26" s="178"/>
      <c r="B26" s="178"/>
      <c r="C26" s="188" t="n">
        <v>2000</v>
      </c>
      <c r="D26" s="188"/>
      <c r="E26" s="184"/>
      <c r="F26" s="184"/>
      <c r="G26" s="185"/>
      <c r="H26" s="185"/>
      <c r="I26" s="185"/>
      <c r="J26" s="185"/>
      <c r="K26" s="2"/>
      <c r="L26" s="18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customFormat="false" ht="14.25" hidden="false" customHeight="true" outlineLevel="0" collapsed="false">
      <c r="A27" s="189" t="s">
        <v>367</v>
      </c>
      <c r="B27" s="189"/>
      <c r="C27" s="189"/>
      <c r="D27" s="189"/>
      <c r="E27" s="189"/>
      <c r="F27" s="189"/>
      <c r="G27" s="190" t="n">
        <f aca="false">SUM(G23:J26)</f>
        <v>2.74102819074643</v>
      </c>
      <c r="H27" s="190"/>
      <c r="I27" s="190"/>
      <c r="J27" s="190"/>
      <c r="K27" s="2"/>
      <c r="L27" s="18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customFormat="false" ht="11.25" hidden="false" customHeight="true" outlineLevel="0" collapsed="false">
      <c r="A28" s="191"/>
      <c r="B28" s="191"/>
      <c r="C28" s="191"/>
      <c r="D28" s="191"/>
      <c r="E28" s="191"/>
      <c r="F28" s="191"/>
      <c r="G28" s="192"/>
      <c r="H28" s="192"/>
      <c r="I28" s="192"/>
      <c r="J28" s="192"/>
      <c r="K28" s="2"/>
      <c r="L28" s="18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customFormat="false" ht="11.25" hidden="false" customHeight="true" outlineLevel="0" collapsed="false">
      <c r="A29" s="193" t="s">
        <v>10</v>
      </c>
      <c r="B29" s="193"/>
      <c r="C29" s="193"/>
      <c r="D29" s="193"/>
      <c r="E29" s="193"/>
      <c r="F29" s="193"/>
      <c r="G29" s="193"/>
      <c r="H29" s="193"/>
      <c r="I29" s="193"/>
      <c r="J29" s="193"/>
      <c r="K29" s="2"/>
      <c r="L29" s="18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customFormat="false" ht="14.1" hidden="false" customHeight="true" outlineLevel="0" collapsed="false">
      <c r="A30" s="178" t="s">
        <v>360</v>
      </c>
      <c r="B30" s="178"/>
      <c r="C30" s="179" t="s">
        <v>361</v>
      </c>
      <c r="D30" s="179"/>
      <c r="E30" s="180" t="s">
        <v>362</v>
      </c>
      <c r="F30" s="180"/>
      <c r="G30" s="181" t="s">
        <v>363</v>
      </c>
      <c r="H30" s="181"/>
      <c r="I30" s="181"/>
      <c r="J30" s="181"/>
      <c r="K30" s="2"/>
      <c r="L30" s="18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customFormat="false" ht="14.1" hidden="false" customHeight="true" outlineLevel="0" collapsed="false">
      <c r="A31" s="178" t="s">
        <v>364</v>
      </c>
      <c r="B31" s="178"/>
      <c r="C31" s="183" t="s">
        <v>365</v>
      </c>
      <c r="D31" s="183"/>
      <c r="E31" s="184" t="n">
        <f aca="false">'Encarregado de limpeza'!D118</f>
        <v>8555.84531832536</v>
      </c>
      <c r="F31" s="184"/>
      <c r="G31" s="185" t="n">
        <f aca="false">(1/(30*C34))*$E$5</f>
        <v>0.228155875155343</v>
      </c>
      <c r="H31" s="185"/>
      <c r="I31" s="185"/>
      <c r="J31" s="185"/>
      <c r="K31" s="2"/>
      <c r="L31" s="18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customFormat="false" ht="14.1" hidden="false" customHeight="true" outlineLevel="0" collapsed="false">
      <c r="A32" s="178"/>
      <c r="B32" s="178"/>
      <c r="C32" s="179" t="s">
        <v>370</v>
      </c>
      <c r="D32" s="179"/>
      <c r="E32" s="184"/>
      <c r="F32" s="184"/>
      <c r="G32" s="185"/>
      <c r="H32" s="185"/>
      <c r="I32" s="185"/>
      <c r="J32" s="185"/>
      <c r="K32" s="2"/>
      <c r="L32" s="18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customFormat="false" ht="11.25" hidden="false" customHeight="true" outlineLevel="0" collapsed="false">
      <c r="A33" s="178" t="s">
        <v>22</v>
      </c>
      <c r="B33" s="178"/>
      <c r="C33" s="186" t="n">
        <v>1</v>
      </c>
      <c r="D33" s="186"/>
      <c r="E33" s="184" t="n">
        <f aca="false">Servente!D118</f>
        <v>5196.86153754869</v>
      </c>
      <c r="F33" s="184"/>
      <c r="G33" s="185" t="n">
        <f aca="false">(C33/C34)*$E$33</f>
        <v>4.15748923003895</v>
      </c>
      <c r="H33" s="185"/>
      <c r="I33" s="185"/>
      <c r="J33" s="185"/>
      <c r="K33" s="2"/>
      <c r="L33" s="18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customFormat="false" ht="11.25" hidden="false" customHeight="true" outlineLevel="0" collapsed="false">
      <c r="A34" s="178"/>
      <c r="B34" s="178"/>
      <c r="C34" s="188" t="n">
        <v>1250</v>
      </c>
      <c r="D34" s="188"/>
      <c r="E34" s="184"/>
      <c r="F34" s="184"/>
      <c r="G34" s="185"/>
      <c r="H34" s="185"/>
      <c r="I34" s="185"/>
      <c r="J34" s="185"/>
      <c r="K34" s="2"/>
      <c r="L34" s="18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customFormat="false" ht="14.25" hidden="false" customHeight="true" outlineLevel="0" collapsed="false">
      <c r="A35" s="189" t="s">
        <v>367</v>
      </c>
      <c r="B35" s="189"/>
      <c r="C35" s="189"/>
      <c r="D35" s="189"/>
      <c r="E35" s="189"/>
      <c r="F35" s="189"/>
      <c r="G35" s="190" t="n">
        <f aca="false">SUM(G31:J34)</f>
        <v>4.38564510519429</v>
      </c>
      <c r="H35" s="190"/>
      <c r="I35" s="190"/>
      <c r="J35" s="190"/>
      <c r="K35" s="2"/>
      <c r="L35" s="18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customFormat="false" ht="11.25" hidden="false" customHeight="true" outlineLevel="0" collapsed="false">
      <c r="A36" s="191"/>
      <c r="B36" s="191"/>
      <c r="C36" s="191"/>
      <c r="D36" s="191"/>
      <c r="E36" s="191"/>
      <c r="F36" s="191"/>
      <c r="G36" s="192"/>
      <c r="H36" s="192"/>
      <c r="I36" s="192"/>
      <c r="J36" s="192"/>
      <c r="K36" s="2"/>
      <c r="L36" s="18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customFormat="false" ht="11.25" hidden="false" customHeight="true" outlineLevel="0" collapsed="false">
      <c r="A37" s="177" t="s">
        <v>11</v>
      </c>
      <c r="B37" s="177"/>
      <c r="C37" s="177"/>
      <c r="D37" s="177"/>
      <c r="E37" s="177"/>
      <c r="F37" s="177"/>
      <c r="G37" s="177"/>
      <c r="H37" s="177"/>
      <c r="I37" s="177"/>
      <c r="J37" s="177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customFormat="false" ht="37.5" hidden="false" customHeight="true" outlineLevel="0" collapsed="false">
      <c r="A38" s="178" t="s">
        <v>360</v>
      </c>
      <c r="B38" s="178"/>
      <c r="C38" s="179" t="s">
        <v>361</v>
      </c>
      <c r="D38" s="179"/>
      <c r="E38" s="180" t="s">
        <v>362</v>
      </c>
      <c r="F38" s="180"/>
      <c r="G38" s="181" t="s">
        <v>363</v>
      </c>
      <c r="H38" s="181"/>
      <c r="I38" s="181"/>
      <c r="J38" s="181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customFormat="false" ht="12.75" hidden="false" customHeight="true" outlineLevel="0" collapsed="false">
      <c r="A39" s="178" t="s">
        <v>364</v>
      </c>
      <c r="B39" s="178"/>
      <c r="C39" s="183" t="s">
        <v>365</v>
      </c>
      <c r="D39" s="183"/>
      <c r="E39" s="184" t="n">
        <f aca="false">'Encarregado de limpeza'!D118</f>
        <v>8555.84531832536</v>
      </c>
      <c r="F39" s="184"/>
      <c r="G39" s="185" t="n">
        <f aca="false">(1/(30*C42)*$E$39)</f>
        <v>0.126753263975191</v>
      </c>
      <c r="H39" s="185"/>
      <c r="I39" s="185"/>
      <c r="J39" s="185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customFormat="false" ht="12.75" hidden="false" customHeight="true" outlineLevel="0" collapsed="false">
      <c r="A40" s="178"/>
      <c r="B40" s="178"/>
      <c r="C40" s="179" t="s">
        <v>371</v>
      </c>
      <c r="D40" s="179"/>
      <c r="E40" s="184"/>
      <c r="F40" s="184"/>
      <c r="G40" s="185"/>
      <c r="H40" s="185"/>
      <c r="I40" s="185"/>
      <c r="J40" s="185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customFormat="false" ht="12.75" hidden="false" customHeight="true" outlineLevel="0" collapsed="false">
      <c r="A41" s="178" t="s">
        <v>22</v>
      </c>
      <c r="B41" s="178"/>
      <c r="C41" s="194" t="n">
        <v>1</v>
      </c>
      <c r="D41" s="194"/>
      <c r="E41" s="184" t="n">
        <f aca="false">Servente!D118</f>
        <v>5196.86153754869</v>
      </c>
      <c r="F41" s="184"/>
      <c r="G41" s="185" t="n">
        <f aca="false">(C41/C42)*$E$41</f>
        <v>2.30971623891053</v>
      </c>
      <c r="H41" s="185"/>
      <c r="I41" s="185"/>
      <c r="J41" s="185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customFormat="false" ht="11.25" hidden="false" customHeight="true" outlineLevel="0" collapsed="false">
      <c r="A42" s="178"/>
      <c r="B42" s="178"/>
      <c r="C42" s="195" t="n">
        <v>2250</v>
      </c>
      <c r="D42" s="195"/>
      <c r="E42" s="184"/>
      <c r="F42" s="184"/>
      <c r="G42" s="185"/>
      <c r="H42" s="185"/>
      <c r="I42" s="185"/>
      <c r="J42" s="185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customFormat="false" ht="12.75" hidden="false" customHeight="true" outlineLevel="0" collapsed="false">
      <c r="A43" s="196" t="s">
        <v>372</v>
      </c>
      <c r="B43" s="196"/>
      <c r="C43" s="196"/>
      <c r="D43" s="196"/>
      <c r="E43" s="196"/>
      <c r="F43" s="196"/>
      <c r="G43" s="190" t="n">
        <f aca="false">SUM(G39:J42)</f>
        <v>2.43646950288572</v>
      </c>
      <c r="H43" s="190"/>
      <c r="I43" s="190"/>
      <c r="J43" s="190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customFormat="false" ht="12.75" hidden="false" customHeight="true" outlineLevel="0" collapsed="false">
      <c r="A44" s="197"/>
      <c r="B44" s="197"/>
      <c r="C44" s="197"/>
      <c r="D44" s="197"/>
      <c r="E44" s="197"/>
      <c r="F44" s="197"/>
      <c r="G44" s="192"/>
      <c r="H44" s="192"/>
      <c r="I44" s="192"/>
      <c r="J44" s="19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customFormat="false" ht="12.75" hidden="false" customHeight="true" outlineLevel="0" collapsed="false">
      <c r="A45" s="177" t="s">
        <v>12</v>
      </c>
      <c r="B45" s="177"/>
      <c r="C45" s="177"/>
      <c r="D45" s="177"/>
      <c r="E45" s="177"/>
      <c r="F45" s="177"/>
      <c r="G45" s="177"/>
      <c r="H45" s="177"/>
      <c r="I45" s="177"/>
      <c r="J45" s="177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customFormat="false" ht="20.25" hidden="false" customHeight="true" outlineLevel="0" collapsed="false">
      <c r="A46" s="178" t="s">
        <v>360</v>
      </c>
      <c r="B46" s="178"/>
      <c r="C46" s="179" t="s">
        <v>361</v>
      </c>
      <c r="D46" s="179"/>
      <c r="E46" s="180" t="s">
        <v>362</v>
      </c>
      <c r="F46" s="180"/>
      <c r="G46" s="181" t="s">
        <v>363</v>
      </c>
      <c r="H46" s="181"/>
      <c r="I46" s="181"/>
      <c r="J46" s="181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customFormat="false" ht="12.75" hidden="false" customHeight="true" outlineLevel="0" collapsed="false">
      <c r="A47" s="178" t="s">
        <v>364</v>
      </c>
      <c r="B47" s="178"/>
      <c r="C47" s="183" t="s">
        <v>365</v>
      </c>
      <c r="D47" s="183"/>
      <c r="E47" s="184" t="n">
        <f aca="false">'Encarregado de limpeza'!D118</f>
        <v>8555.84531832536</v>
      </c>
      <c r="F47" s="184"/>
      <c r="G47" s="185" t="n">
        <f aca="false">(1/(30*C50)*$E$47)</f>
        <v>0.0380259791925572</v>
      </c>
      <c r="H47" s="185"/>
      <c r="I47" s="185"/>
      <c r="J47" s="185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customFormat="false" ht="12.75" hidden="false" customHeight="true" outlineLevel="0" collapsed="false">
      <c r="A48" s="178"/>
      <c r="B48" s="178"/>
      <c r="C48" s="179" t="s">
        <v>373</v>
      </c>
      <c r="D48" s="179"/>
      <c r="E48" s="184"/>
      <c r="F48" s="184"/>
      <c r="G48" s="185"/>
      <c r="H48" s="185"/>
      <c r="I48" s="185"/>
      <c r="J48" s="185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customFormat="false" ht="12.75" hidden="false" customHeight="true" outlineLevel="0" collapsed="false">
      <c r="A49" s="178" t="s">
        <v>22</v>
      </c>
      <c r="B49" s="178"/>
      <c r="C49" s="194" t="n">
        <v>1</v>
      </c>
      <c r="D49" s="194"/>
      <c r="E49" s="184" t="n">
        <f aca="false">Servente!D118</f>
        <v>5196.86153754869</v>
      </c>
      <c r="F49" s="184"/>
      <c r="G49" s="185" t="n">
        <f aca="false">(C49/C50)*$E$49</f>
        <v>0.692914871673159</v>
      </c>
      <c r="H49" s="185"/>
      <c r="I49" s="185"/>
      <c r="J49" s="185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customFormat="false" ht="12.75" hidden="false" customHeight="true" outlineLevel="0" collapsed="false">
      <c r="A50" s="178"/>
      <c r="B50" s="178"/>
      <c r="C50" s="195" t="n">
        <v>7500</v>
      </c>
      <c r="D50" s="195"/>
      <c r="E50" s="184"/>
      <c r="F50" s="184"/>
      <c r="G50" s="185"/>
      <c r="H50" s="185"/>
      <c r="I50" s="185"/>
      <c r="J50" s="185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customFormat="false" ht="12.75" hidden="false" customHeight="true" outlineLevel="0" collapsed="false">
      <c r="A51" s="196" t="s">
        <v>372</v>
      </c>
      <c r="B51" s="196"/>
      <c r="C51" s="196"/>
      <c r="D51" s="196"/>
      <c r="E51" s="196"/>
      <c r="F51" s="196"/>
      <c r="G51" s="190" t="n">
        <f aca="false">SUM(G47:J50)</f>
        <v>0.730940850865716</v>
      </c>
      <c r="H51" s="190"/>
      <c r="I51" s="190"/>
      <c r="J51" s="190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customFormat="false" ht="12.75" hidden="false" customHeight="true" outlineLevel="0" collapsed="false">
      <c r="A52" s="197"/>
      <c r="B52" s="197"/>
      <c r="C52" s="197"/>
      <c r="D52" s="197"/>
      <c r="E52" s="197"/>
      <c r="F52" s="197"/>
      <c r="G52" s="192" t="n">
        <f aca="false">'Serv.  insalubridade'!D118</f>
        <v>6603.98745169353</v>
      </c>
      <c r="H52" s="192"/>
      <c r="I52" s="192"/>
      <c r="J52" s="19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customFormat="false" ht="12.75" hidden="false" customHeight="true" outlineLevel="0" collapsed="false">
      <c r="A53" s="198" t="s">
        <v>14</v>
      </c>
      <c r="B53" s="198"/>
      <c r="C53" s="198"/>
      <c r="D53" s="198"/>
      <c r="E53" s="198"/>
      <c r="F53" s="198"/>
      <c r="G53" s="198"/>
      <c r="H53" s="198"/>
      <c r="I53" s="198"/>
      <c r="J53" s="198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customFormat="false" ht="12.75" hidden="false" customHeight="true" outlineLevel="0" collapsed="false">
      <c r="A54" s="178" t="s">
        <v>360</v>
      </c>
      <c r="B54" s="178"/>
      <c r="C54" s="179" t="s">
        <v>361</v>
      </c>
      <c r="D54" s="179"/>
      <c r="E54" s="180" t="s">
        <v>362</v>
      </c>
      <c r="F54" s="180"/>
      <c r="G54" s="181" t="s">
        <v>363</v>
      </c>
      <c r="H54" s="181"/>
      <c r="I54" s="181"/>
      <c r="J54" s="181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customFormat="false" ht="12.75" hidden="false" customHeight="true" outlineLevel="0" collapsed="false">
      <c r="A55" s="178" t="s">
        <v>364</v>
      </c>
      <c r="B55" s="178"/>
      <c r="C55" s="183" t="s">
        <v>365</v>
      </c>
      <c r="D55" s="183"/>
      <c r="E55" s="184" t="n">
        <f aca="false">'Encarregado de limpeza'!D118</f>
        <v>8555.84531832536</v>
      </c>
      <c r="F55" s="184"/>
      <c r="G55" s="185" t="n">
        <f aca="false">(1/(30*C58))*$E$5</f>
        <v>0.0814842411269082</v>
      </c>
      <c r="H55" s="185"/>
      <c r="I55" s="185"/>
      <c r="J55" s="185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customFormat="false" ht="12.75" hidden="false" customHeight="true" outlineLevel="0" collapsed="false">
      <c r="A56" s="178"/>
      <c r="B56" s="178"/>
      <c r="C56" s="179" t="s">
        <v>374</v>
      </c>
      <c r="D56" s="179"/>
      <c r="E56" s="184"/>
      <c r="F56" s="184"/>
      <c r="G56" s="185"/>
      <c r="H56" s="185"/>
      <c r="I56" s="185"/>
      <c r="J56" s="185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customFormat="false" ht="12.75" hidden="false" customHeight="true" outlineLevel="0" collapsed="false">
      <c r="A57" s="199" t="s">
        <v>23</v>
      </c>
      <c r="B57" s="199"/>
      <c r="C57" s="186" t="n">
        <v>1</v>
      </c>
      <c r="D57" s="186"/>
      <c r="E57" s="184" t="n">
        <f aca="false">Jardineiro!D118</f>
        <v>6814.42009287464</v>
      </c>
      <c r="F57" s="184"/>
      <c r="G57" s="185" t="n">
        <f aca="false">(C57/C58)*E57</f>
        <v>1.94697716939275</v>
      </c>
      <c r="H57" s="185"/>
      <c r="I57" s="185"/>
      <c r="J57" s="185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customFormat="false" ht="12.75" hidden="false" customHeight="true" outlineLevel="0" collapsed="false">
      <c r="A58" s="199"/>
      <c r="B58" s="199"/>
      <c r="C58" s="188" t="n">
        <v>3500</v>
      </c>
      <c r="D58" s="188"/>
      <c r="E58" s="184"/>
      <c r="F58" s="184"/>
      <c r="G58" s="185"/>
      <c r="H58" s="185"/>
      <c r="I58" s="185"/>
      <c r="J58" s="185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customFormat="false" ht="12.75" hidden="false" customHeight="true" outlineLevel="0" collapsed="false">
      <c r="A59" s="189" t="s">
        <v>367</v>
      </c>
      <c r="B59" s="189"/>
      <c r="C59" s="189"/>
      <c r="D59" s="189"/>
      <c r="E59" s="189"/>
      <c r="F59" s="189"/>
      <c r="G59" s="190" t="n">
        <f aca="false">SUM(G55:J58)</f>
        <v>2.02846141051966</v>
      </c>
      <c r="H59" s="190"/>
      <c r="I59" s="190"/>
      <c r="J59" s="190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customFormat="false" ht="12.75" hidden="false" customHeight="true" outlineLevel="0" collapsed="false">
      <c r="A60" s="197"/>
      <c r="B60" s="197"/>
      <c r="C60" s="197"/>
      <c r="D60" s="197"/>
      <c r="E60" s="197"/>
      <c r="F60" s="197"/>
      <c r="G60" s="192"/>
      <c r="H60" s="192"/>
      <c r="I60" s="192"/>
      <c r="J60" s="19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customFormat="false" ht="12.75" hidden="false" customHeight="true" outlineLevel="0" collapsed="false">
      <c r="A61" s="198" t="s">
        <v>13</v>
      </c>
      <c r="B61" s="198"/>
      <c r="C61" s="198"/>
      <c r="D61" s="198"/>
      <c r="E61" s="198"/>
      <c r="F61" s="198"/>
      <c r="G61" s="198"/>
      <c r="H61" s="198"/>
      <c r="I61" s="198"/>
      <c r="J61" s="198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customFormat="false" ht="30" hidden="false" customHeight="true" outlineLevel="0" collapsed="false">
      <c r="A62" s="178" t="s">
        <v>360</v>
      </c>
      <c r="B62" s="178"/>
      <c r="C62" s="200" t="s">
        <v>375</v>
      </c>
      <c r="D62" s="200"/>
      <c r="E62" s="200" t="s">
        <v>376</v>
      </c>
      <c r="F62" s="200" t="s">
        <v>377</v>
      </c>
      <c r="G62" s="179" t="s">
        <v>378</v>
      </c>
      <c r="H62" s="200" t="s">
        <v>379</v>
      </c>
      <c r="I62" s="200"/>
      <c r="J62" s="201" t="s">
        <v>363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customFormat="false" ht="12.75" hidden="false" customHeight="true" outlineLevel="0" collapsed="false">
      <c r="A63" s="178" t="s">
        <v>364</v>
      </c>
      <c r="B63" s="178"/>
      <c r="C63" s="202" t="n">
        <v>1</v>
      </c>
      <c r="D63" s="202"/>
      <c r="E63" s="200" t="n">
        <v>12</v>
      </c>
      <c r="F63" s="200" t="n">
        <v>1</v>
      </c>
      <c r="G63" s="203" t="n">
        <f aca="false">(1/(30*C66))*E63*(F63/F64)</f>
        <v>1.76591085681995E-006</v>
      </c>
      <c r="H63" s="204" t="n">
        <f aca="false">'Encarregado de limpeza'!D118</f>
        <v>8555.84531832536</v>
      </c>
      <c r="I63" s="204"/>
      <c r="J63" s="205" t="n">
        <f aca="false">H63*G63</f>
        <v>0.0151088601369029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customFormat="false" ht="12.75" hidden="false" customHeight="true" outlineLevel="0" collapsed="false">
      <c r="A64" s="178"/>
      <c r="B64" s="178"/>
      <c r="C64" s="200" t="s">
        <v>380</v>
      </c>
      <c r="D64" s="200"/>
      <c r="E64" s="200"/>
      <c r="F64" s="200" t="n">
        <v>188.76</v>
      </c>
      <c r="G64" s="203"/>
      <c r="H64" s="204"/>
      <c r="I64" s="204"/>
      <c r="J64" s="205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customFormat="false" ht="12.75" hidden="false" customHeight="true" outlineLevel="0" collapsed="false">
      <c r="A65" s="206" t="s">
        <v>381</v>
      </c>
      <c r="B65" s="206"/>
      <c r="C65" s="202" t="n">
        <v>1</v>
      </c>
      <c r="D65" s="202"/>
      <c r="E65" s="200" t="n">
        <v>12</v>
      </c>
      <c r="F65" s="202" t="n">
        <v>1</v>
      </c>
      <c r="G65" s="203" t="n">
        <f aca="false">(C65/C66)*E65*(F65/F66)</f>
        <v>5.29773257045984E-005</v>
      </c>
      <c r="H65" s="204" t="n">
        <f aca="false">'Aux. Jardinagem'!D118</f>
        <v>5194.49419060991</v>
      </c>
      <c r="I65" s="204"/>
      <c r="J65" s="205" t="n">
        <f aca="false">H65*G65</f>
        <v>0.275190410606586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customFormat="false" ht="12.75" hidden="false" customHeight="true" outlineLevel="0" collapsed="false">
      <c r="A66" s="206"/>
      <c r="B66" s="206"/>
      <c r="C66" s="207" t="n">
        <v>1200</v>
      </c>
      <c r="D66" s="207"/>
      <c r="E66" s="200"/>
      <c r="F66" s="200" t="n">
        <v>188.76</v>
      </c>
      <c r="G66" s="203"/>
      <c r="H66" s="204"/>
      <c r="I66" s="204"/>
      <c r="J66" s="205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customFormat="false" ht="12.75" hidden="false" customHeight="true" outlineLevel="0" collapsed="false">
      <c r="A67" s="208" t="s">
        <v>372</v>
      </c>
      <c r="B67" s="208"/>
      <c r="C67" s="208"/>
      <c r="D67" s="208"/>
      <c r="E67" s="208"/>
      <c r="F67" s="208"/>
      <c r="G67" s="208"/>
      <c r="H67" s="208"/>
      <c r="I67" s="208"/>
      <c r="J67" s="209" t="n">
        <f aca="false">SUM(J63:J66)</f>
        <v>0.290299270743489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customFormat="false" ht="12.75" hidden="false" customHeight="true" outlineLevel="0" collapsed="false">
      <c r="A68" s="197"/>
      <c r="B68" s="197"/>
      <c r="C68" s="197"/>
      <c r="D68" s="197"/>
      <c r="E68" s="197"/>
      <c r="F68" s="197"/>
      <c r="G68" s="192"/>
      <c r="H68" s="192"/>
      <c r="I68" s="192"/>
      <c r="J68" s="19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customFormat="false" ht="11.25" hidden="false" customHeight="true" outlineLevel="0" collapsed="false">
      <c r="A69" s="198" t="s">
        <v>15</v>
      </c>
      <c r="B69" s="198"/>
      <c r="C69" s="198"/>
      <c r="D69" s="198"/>
      <c r="E69" s="198"/>
      <c r="F69" s="198"/>
      <c r="G69" s="198"/>
      <c r="H69" s="198"/>
      <c r="I69" s="198"/>
      <c r="J69" s="198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customFormat="false" ht="38.85" hidden="false" customHeight="true" outlineLevel="0" collapsed="false">
      <c r="A70" s="178" t="s">
        <v>360</v>
      </c>
      <c r="B70" s="178"/>
      <c r="C70" s="200" t="s">
        <v>375</v>
      </c>
      <c r="D70" s="200"/>
      <c r="E70" s="200" t="s">
        <v>382</v>
      </c>
      <c r="F70" s="200" t="s">
        <v>383</v>
      </c>
      <c r="G70" s="179" t="s">
        <v>378</v>
      </c>
      <c r="H70" s="200" t="s">
        <v>379</v>
      </c>
      <c r="I70" s="200"/>
      <c r="J70" s="201" t="s">
        <v>363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customFormat="false" ht="14.1" hidden="false" customHeight="true" outlineLevel="0" collapsed="false">
      <c r="A71" s="178" t="s">
        <v>364</v>
      </c>
      <c r="B71" s="178"/>
      <c r="C71" s="202" t="n">
        <v>1</v>
      </c>
      <c r="D71" s="202"/>
      <c r="E71" s="200" t="n">
        <v>8</v>
      </c>
      <c r="F71" s="200" t="n">
        <v>1</v>
      </c>
      <c r="G71" s="203" t="n">
        <f aca="false">(1/(4*C74))*E71*(F71/F72)</f>
        <v>1.2178265449652E-005</v>
      </c>
      <c r="H71" s="204" t="n">
        <f aca="false">'Encarregado de limpeza'!D118</f>
        <v>8555.84531832536</v>
      </c>
      <c r="I71" s="204"/>
      <c r="J71" s="205" t="n">
        <f aca="false">H71*G71</f>
        <v>0.104195355432729</v>
      </c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customFormat="false" ht="12.75" hidden="false" customHeight="true" outlineLevel="0" collapsed="false">
      <c r="A72" s="178"/>
      <c r="B72" s="178"/>
      <c r="C72" s="200" t="s">
        <v>384</v>
      </c>
      <c r="D72" s="200"/>
      <c r="E72" s="200"/>
      <c r="F72" s="200" t="n">
        <v>1132.6</v>
      </c>
      <c r="G72" s="203"/>
      <c r="H72" s="204"/>
      <c r="I72" s="204"/>
      <c r="J72" s="205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customFormat="false" ht="12.75" hidden="false" customHeight="true" outlineLevel="0" collapsed="false">
      <c r="A73" s="206" t="s">
        <v>385</v>
      </c>
      <c r="B73" s="206"/>
      <c r="C73" s="202" t="n">
        <v>1</v>
      </c>
      <c r="D73" s="202"/>
      <c r="E73" s="200" t="n">
        <v>8</v>
      </c>
      <c r="F73" s="202" t="n">
        <v>1</v>
      </c>
      <c r="G73" s="203" t="n">
        <f aca="false">(C73/C74)*E73*(F73/F74)</f>
        <v>4.8713061798608E-005</v>
      </c>
      <c r="H73" s="204" t="e">
        <f aca="false">#REF!</f>
        <v>#REF!</v>
      </c>
      <c r="I73" s="204"/>
      <c r="J73" s="205" t="e">
        <f aca="false">H73*G73</f>
        <v>#REF!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customFormat="false" ht="14.1" hidden="false" customHeight="true" outlineLevel="0" collapsed="false">
      <c r="A74" s="206"/>
      <c r="B74" s="206"/>
      <c r="C74" s="207" t="n">
        <v>145</v>
      </c>
      <c r="D74" s="207"/>
      <c r="E74" s="200"/>
      <c r="F74" s="200" t="n">
        <v>1132.6</v>
      </c>
      <c r="G74" s="203"/>
      <c r="H74" s="204"/>
      <c r="I74" s="204"/>
      <c r="J74" s="205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customFormat="false" ht="12.75" hidden="false" customHeight="true" outlineLevel="0" collapsed="false">
      <c r="A75" s="208" t="s">
        <v>372</v>
      </c>
      <c r="B75" s="208"/>
      <c r="C75" s="208"/>
      <c r="D75" s="208"/>
      <c r="E75" s="208"/>
      <c r="F75" s="208"/>
      <c r="G75" s="208"/>
      <c r="H75" s="208"/>
      <c r="I75" s="208"/>
      <c r="J75" s="209" t="e">
        <f aca="false">SUM(J71:J74)</f>
        <v>#REF!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customFormat="false" ht="12.75" hidden="false" customHeight="true" outlineLevel="0" collapsed="false">
      <c r="A76" s="197"/>
      <c r="B76" s="197"/>
      <c r="C76" s="197"/>
      <c r="D76" s="197"/>
      <c r="E76" s="197"/>
      <c r="F76" s="197"/>
      <c r="G76" s="197"/>
      <c r="H76" s="197"/>
      <c r="I76" s="197"/>
      <c r="J76" s="210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customFormat="false" ht="12.75" hidden="false" customHeight="true" outlineLevel="0" collapsed="false">
      <c r="A77" s="198" t="s">
        <v>16</v>
      </c>
      <c r="B77" s="198"/>
      <c r="C77" s="198"/>
      <c r="D77" s="198"/>
      <c r="E77" s="198"/>
      <c r="F77" s="198"/>
      <c r="G77" s="198"/>
      <c r="H77" s="198"/>
      <c r="I77" s="198"/>
      <c r="J77" s="198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customFormat="false" ht="38.85" hidden="false" customHeight="true" outlineLevel="0" collapsed="false">
      <c r="A78" s="178" t="s">
        <v>360</v>
      </c>
      <c r="B78" s="178"/>
      <c r="C78" s="200" t="s">
        <v>375</v>
      </c>
      <c r="D78" s="200"/>
      <c r="E78" s="200" t="s">
        <v>376</v>
      </c>
      <c r="F78" s="200" t="s">
        <v>377</v>
      </c>
      <c r="G78" s="179" t="s">
        <v>386</v>
      </c>
      <c r="H78" s="200" t="s">
        <v>379</v>
      </c>
      <c r="I78" s="200"/>
      <c r="J78" s="201" t="s">
        <v>363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customFormat="false" ht="12.75" hidden="false" customHeight="true" outlineLevel="0" collapsed="false">
      <c r="A79" s="178" t="s">
        <v>364</v>
      </c>
      <c r="B79" s="178"/>
      <c r="C79" s="202" t="n">
        <v>1</v>
      </c>
      <c r="D79" s="202"/>
      <c r="E79" s="200" t="n">
        <v>16</v>
      </c>
      <c r="F79" s="200" t="n">
        <v>1</v>
      </c>
      <c r="G79" s="203" t="n">
        <f aca="false">(1/(4*C82))*E79*(F79/F80)</f>
        <v>6.23262655348217E-005</v>
      </c>
      <c r="H79" s="204" t="n">
        <f aca="false">'Encarregado de limpeza'!D118</f>
        <v>8555.84531832536</v>
      </c>
      <c r="I79" s="204"/>
      <c r="J79" s="205" t="n">
        <f aca="false">H79*G79</f>
        <v>0.533253887184808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customFormat="false" ht="12.75" hidden="false" customHeight="true" outlineLevel="0" collapsed="false">
      <c r="A80" s="178"/>
      <c r="B80" s="178"/>
      <c r="C80" s="200" t="s">
        <v>387</v>
      </c>
      <c r="D80" s="200"/>
      <c r="E80" s="200"/>
      <c r="F80" s="200" t="n">
        <v>188.76</v>
      </c>
      <c r="G80" s="203"/>
      <c r="H80" s="204"/>
      <c r="I80" s="204"/>
      <c r="J80" s="205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customFormat="false" ht="12.75" hidden="false" customHeight="true" outlineLevel="0" collapsed="false">
      <c r="A81" s="206" t="s">
        <v>22</v>
      </c>
      <c r="B81" s="206"/>
      <c r="C81" s="202" t="n">
        <v>1</v>
      </c>
      <c r="D81" s="202"/>
      <c r="E81" s="200" t="n">
        <v>16</v>
      </c>
      <c r="F81" s="202" t="n">
        <v>1</v>
      </c>
      <c r="G81" s="203" t="n">
        <f aca="false">(C81/C82)*E81*(F81/F82)</f>
        <v>0.000249305062139287</v>
      </c>
      <c r="H81" s="204" t="n">
        <f aca="false">Servente!D118</f>
        <v>5196.86153754869</v>
      </c>
      <c r="I81" s="204"/>
      <c r="J81" s="205" t="n">
        <f aca="false">H81*G81</f>
        <v>1.29560388854785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customFormat="false" ht="12.75" hidden="false" customHeight="true" outlineLevel="0" collapsed="false">
      <c r="A82" s="206"/>
      <c r="B82" s="206"/>
      <c r="C82" s="207" t="n">
        <v>340</v>
      </c>
      <c r="D82" s="207"/>
      <c r="E82" s="200"/>
      <c r="F82" s="200" t="n">
        <v>188.76</v>
      </c>
      <c r="G82" s="203"/>
      <c r="H82" s="204"/>
      <c r="I82" s="204"/>
      <c r="J82" s="205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customFormat="false" ht="12.75" hidden="false" customHeight="true" outlineLevel="0" collapsed="false">
      <c r="A83" s="208" t="s">
        <v>372</v>
      </c>
      <c r="B83" s="208"/>
      <c r="C83" s="208"/>
      <c r="D83" s="208"/>
      <c r="E83" s="208"/>
      <c r="F83" s="208"/>
      <c r="G83" s="208"/>
      <c r="H83" s="208"/>
      <c r="I83" s="208"/>
      <c r="J83" s="209" t="n">
        <f aca="false">SUM(J79:J82)</f>
        <v>1.82885777573265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customFormat="false" ht="12.75" hidden="false" customHeight="true" outlineLevel="0" collapsed="false">
      <c r="A84" s="197"/>
      <c r="B84" s="197"/>
      <c r="C84" s="197"/>
      <c r="D84" s="197"/>
      <c r="E84" s="197"/>
      <c r="F84" s="197"/>
      <c r="G84" s="197"/>
      <c r="H84" s="197"/>
      <c r="I84" s="197"/>
      <c r="J84" s="210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customFormat="false" ht="12.75" hidden="false" customHeight="true" outlineLevel="0" collapsed="false">
      <c r="A85" s="198" t="s">
        <v>17</v>
      </c>
      <c r="B85" s="198"/>
      <c r="C85" s="198"/>
      <c r="D85" s="198"/>
      <c r="E85" s="198"/>
      <c r="F85" s="198"/>
      <c r="G85" s="198"/>
      <c r="H85" s="198"/>
      <c r="I85" s="198"/>
      <c r="J85" s="198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customFormat="false" ht="38.85" hidden="false" customHeight="true" outlineLevel="0" collapsed="false">
      <c r="A86" s="178" t="s">
        <v>360</v>
      </c>
      <c r="B86" s="178"/>
      <c r="C86" s="200" t="s">
        <v>375</v>
      </c>
      <c r="D86" s="200"/>
      <c r="E86" s="200" t="s">
        <v>376</v>
      </c>
      <c r="F86" s="200" t="s">
        <v>377</v>
      </c>
      <c r="G86" s="179" t="s">
        <v>378</v>
      </c>
      <c r="H86" s="200" t="s">
        <v>379</v>
      </c>
      <c r="I86" s="200"/>
      <c r="J86" s="201" t="s">
        <v>363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customFormat="false" ht="12.75" hidden="false" customHeight="true" outlineLevel="0" collapsed="false">
      <c r="A87" s="178" t="s">
        <v>364</v>
      </c>
      <c r="B87" s="178"/>
      <c r="C87" s="202" t="n">
        <v>1</v>
      </c>
      <c r="D87" s="202"/>
      <c r="E87" s="200" t="n">
        <v>16</v>
      </c>
      <c r="F87" s="200" t="n">
        <v>1</v>
      </c>
      <c r="G87" s="203" t="n">
        <f aca="false">(1/(4*C90))*E87*(F87/F88)</f>
        <v>6.23262655348217E-005</v>
      </c>
      <c r="H87" s="204" t="n">
        <f aca="false">'Encarregado de limpeza'!D118</f>
        <v>8555.84531832536</v>
      </c>
      <c r="I87" s="204"/>
      <c r="J87" s="205" t="n">
        <f aca="false">H87*G87</f>
        <v>0.533253887184808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customFormat="false" ht="12.75" hidden="false" customHeight="true" outlineLevel="0" collapsed="false">
      <c r="A88" s="178"/>
      <c r="B88" s="178"/>
      <c r="C88" s="200" t="s">
        <v>387</v>
      </c>
      <c r="D88" s="200"/>
      <c r="E88" s="200"/>
      <c r="F88" s="200" t="n">
        <v>188.76</v>
      </c>
      <c r="G88" s="203"/>
      <c r="H88" s="204"/>
      <c r="I88" s="204"/>
      <c r="J88" s="205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customFormat="false" ht="12.75" hidden="false" customHeight="true" outlineLevel="0" collapsed="false">
      <c r="A89" s="206" t="s">
        <v>22</v>
      </c>
      <c r="B89" s="206"/>
      <c r="C89" s="202" t="n">
        <v>1</v>
      </c>
      <c r="D89" s="202"/>
      <c r="E89" s="200" t="n">
        <v>16</v>
      </c>
      <c r="F89" s="202" t="n">
        <v>1</v>
      </c>
      <c r="G89" s="203" t="n">
        <f aca="false">(C89/C90)*E89*(F89/F90)</f>
        <v>0.000249305062139287</v>
      </c>
      <c r="H89" s="204" t="n">
        <f aca="false">Servente!D118</f>
        <v>5196.86153754869</v>
      </c>
      <c r="I89" s="204"/>
      <c r="J89" s="205" t="n">
        <f aca="false">H89*G89</f>
        <v>1.29560388854785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customFormat="false" ht="12.75" hidden="false" customHeight="true" outlineLevel="0" collapsed="false">
      <c r="A90" s="206"/>
      <c r="B90" s="206"/>
      <c r="C90" s="207" t="n">
        <v>340</v>
      </c>
      <c r="D90" s="207"/>
      <c r="E90" s="200"/>
      <c r="F90" s="200" t="n">
        <v>188.76</v>
      </c>
      <c r="G90" s="203"/>
      <c r="H90" s="204"/>
      <c r="I90" s="204"/>
      <c r="J90" s="205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customFormat="false" ht="12.75" hidden="false" customHeight="true" outlineLevel="0" collapsed="false">
      <c r="A91" s="208" t="s">
        <v>372</v>
      </c>
      <c r="B91" s="208"/>
      <c r="C91" s="208"/>
      <c r="D91" s="208"/>
      <c r="E91" s="208"/>
      <c r="F91" s="208"/>
      <c r="G91" s="208"/>
      <c r="H91" s="208"/>
      <c r="I91" s="208"/>
      <c r="J91" s="209" t="n">
        <f aca="false">SUM(J87:J90)</f>
        <v>1.82885777573265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customFormat="false" ht="12.75" hidden="false" customHeight="true" outlineLevel="0" collapsed="false">
      <c r="A92" s="197"/>
      <c r="B92" s="197"/>
      <c r="C92" s="197"/>
      <c r="D92" s="197"/>
      <c r="E92" s="197"/>
      <c r="F92" s="197"/>
      <c r="G92" s="197"/>
      <c r="H92" s="197"/>
      <c r="I92" s="197"/>
      <c r="J92" s="210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customFormat="false" ht="16.5" hidden="false" customHeight="true" outlineLevel="0" collapsed="false">
      <c r="A93" s="198" t="s">
        <v>18</v>
      </c>
      <c r="B93" s="198"/>
      <c r="C93" s="198"/>
      <c r="D93" s="198"/>
      <c r="E93" s="198"/>
      <c r="F93" s="198"/>
      <c r="G93" s="198"/>
      <c r="H93" s="198"/>
      <c r="I93" s="198"/>
      <c r="J93" s="198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customFormat="false" ht="21.2" hidden="false" customHeight="true" outlineLevel="0" collapsed="false">
      <c r="A94" s="178" t="s">
        <v>360</v>
      </c>
      <c r="B94" s="178"/>
      <c r="C94" s="179" t="s">
        <v>361</v>
      </c>
      <c r="D94" s="179"/>
      <c r="E94" s="180" t="s">
        <v>362</v>
      </c>
      <c r="F94" s="180"/>
      <c r="G94" s="181" t="s">
        <v>363</v>
      </c>
      <c r="H94" s="181"/>
      <c r="I94" s="181"/>
      <c r="J94" s="181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customFormat="false" ht="12.75" hidden="false" customHeight="true" outlineLevel="0" collapsed="false">
      <c r="A95" s="178" t="s">
        <v>364</v>
      </c>
      <c r="B95" s="178"/>
      <c r="C95" s="183" t="s">
        <v>365</v>
      </c>
      <c r="D95" s="183"/>
      <c r="E95" s="184" t="n">
        <f aca="false">'Encarregado de limpeza'!D118</f>
        <v>8555.84531832536</v>
      </c>
      <c r="F95" s="184"/>
      <c r="G95" s="185" t="n">
        <f aca="false">(1/(30*C98))*$E$5</f>
        <v>0.70418479986217</v>
      </c>
      <c r="H95" s="185"/>
      <c r="I95" s="185"/>
      <c r="J95" s="185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customFormat="false" ht="12.75" hidden="false" customHeight="true" outlineLevel="0" collapsed="false">
      <c r="A96" s="178"/>
      <c r="B96" s="178"/>
      <c r="C96" s="179" t="s">
        <v>388</v>
      </c>
      <c r="D96" s="179"/>
      <c r="E96" s="184"/>
      <c r="F96" s="184"/>
      <c r="G96" s="185"/>
      <c r="H96" s="185"/>
      <c r="I96" s="185"/>
      <c r="J96" s="185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customFormat="false" ht="14.65" hidden="false" customHeight="true" outlineLevel="0" collapsed="false">
      <c r="A97" s="178" t="s">
        <v>389</v>
      </c>
      <c r="B97" s="178"/>
      <c r="C97" s="186" t="n">
        <v>1</v>
      </c>
      <c r="D97" s="186"/>
      <c r="E97" s="184" t="n">
        <f aca="false">'Serv.  insalubridade'!D118</f>
        <v>6603.98745169353</v>
      </c>
      <c r="F97" s="184"/>
      <c r="G97" s="185" t="n">
        <f aca="false">(C97/C98)*$E$97</f>
        <v>16.3061418560334</v>
      </c>
      <c r="H97" s="185"/>
      <c r="I97" s="185"/>
      <c r="J97" s="185"/>
      <c r="K97" s="211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customFormat="false" ht="11.25" hidden="false" customHeight="true" outlineLevel="0" collapsed="false">
      <c r="A98" s="178"/>
      <c r="B98" s="178"/>
      <c r="C98" s="188" t="n">
        <v>405</v>
      </c>
      <c r="D98" s="188"/>
      <c r="E98" s="184"/>
      <c r="F98" s="184"/>
      <c r="G98" s="185"/>
      <c r="H98" s="185"/>
      <c r="I98" s="185"/>
      <c r="J98" s="185"/>
      <c r="K98" s="211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customFormat="false" ht="14.25" hidden="false" customHeight="true" outlineLevel="0" collapsed="false">
      <c r="A99" s="189" t="s">
        <v>367</v>
      </c>
      <c r="B99" s="189"/>
      <c r="C99" s="189"/>
      <c r="D99" s="189"/>
      <c r="E99" s="189"/>
      <c r="F99" s="189"/>
      <c r="G99" s="190" t="n">
        <f aca="false">SUM(G95:J98)</f>
        <v>17.0103266558956</v>
      </c>
      <c r="H99" s="190"/>
      <c r="I99" s="190"/>
      <c r="J99" s="190"/>
      <c r="K99" s="211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customFormat="false" ht="11.2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11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customFormat="false" ht="11.25" hidden="false" customHeight="true" outlineLevel="0" collapsed="false">
      <c r="A101" s="198" t="s">
        <v>19</v>
      </c>
      <c r="B101" s="198"/>
      <c r="C101" s="198"/>
      <c r="D101" s="198"/>
      <c r="E101" s="198"/>
      <c r="F101" s="198"/>
      <c r="G101" s="198"/>
      <c r="H101" s="198"/>
      <c r="I101" s="198"/>
      <c r="J101" s="198"/>
      <c r="K101" s="211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customFormat="false" ht="56.85" hidden="false" customHeight="true" outlineLevel="0" collapsed="false">
      <c r="A102" s="178" t="s">
        <v>360</v>
      </c>
      <c r="B102" s="178"/>
      <c r="C102" s="200" t="s">
        <v>375</v>
      </c>
      <c r="D102" s="200"/>
      <c r="E102" s="200" t="s">
        <v>382</v>
      </c>
      <c r="F102" s="200" t="s">
        <v>383</v>
      </c>
      <c r="G102" s="179" t="s">
        <v>378</v>
      </c>
      <c r="H102" s="200" t="s">
        <v>379</v>
      </c>
      <c r="I102" s="200"/>
      <c r="J102" s="201" t="s">
        <v>363</v>
      </c>
      <c r="K102" s="211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customFormat="false" ht="11.25" hidden="false" customHeight="true" outlineLevel="0" collapsed="false">
      <c r="A103" s="178" t="s">
        <v>364</v>
      </c>
      <c r="B103" s="178"/>
      <c r="C103" s="202" t="n">
        <v>1</v>
      </c>
      <c r="D103" s="202"/>
      <c r="E103" s="200" t="n">
        <v>16</v>
      </c>
      <c r="F103" s="200" t="n">
        <v>1</v>
      </c>
      <c r="G103" s="203" t="n">
        <f aca="false">(1/(4*C106))*E103*(F103/F104)</f>
        <v>6.23262655348217E-005</v>
      </c>
      <c r="H103" s="204" t="n">
        <f aca="false">'Encarregado de limpeza'!D118</f>
        <v>8555.84531832536</v>
      </c>
      <c r="I103" s="204"/>
      <c r="J103" s="205" t="n">
        <f aca="false">H103*G103</f>
        <v>0.533253887184808</v>
      </c>
      <c r="K103" s="211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customFormat="false" ht="14.1" hidden="false" customHeight="true" outlineLevel="0" collapsed="false">
      <c r="A104" s="178"/>
      <c r="B104" s="178"/>
      <c r="C104" s="200" t="s">
        <v>387</v>
      </c>
      <c r="D104" s="200"/>
      <c r="E104" s="200"/>
      <c r="F104" s="200" t="n">
        <v>188.76</v>
      </c>
      <c r="G104" s="203"/>
      <c r="H104" s="204"/>
      <c r="I104" s="204"/>
      <c r="J104" s="205"/>
      <c r="K104" s="211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customFormat="false" ht="14.1" hidden="false" customHeight="true" outlineLevel="0" collapsed="false">
      <c r="A105" s="206" t="s">
        <v>389</v>
      </c>
      <c r="B105" s="206"/>
      <c r="C105" s="202" t="n">
        <v>1</v>
      </c>
      <c r="D105" s="202"/>
      <c r="E105" s="200" t="n">
        <v>16</v>
      </c>
      <c r="F105" s="202" t="n">
        <v>1</v>
      </c>
      <c r="G105" s="203" t="n">
        <f aca="false">(C105/C106)*E105*(F105/F106)</f>
        <v>0.000249305062139287</v>
      </c>
      <c r="H105" s="212" t="n">
        <f aca="false">'Serv.  insalubridade'!D118</f>
        <v>6603.98745169353</v>
      </c>
      <c r="I105" s="212"/>
      <c r="J105" s="205" t="n">
        <f aca="false">H105*G105</f>
        <v>1.64640750201153</v>
      </c>
      <c r="K105" s="211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customFormat="false" ht="11.25" hidden="false" customHeight="true" outlineLevel="0" collapsed="false">
      <c r="A106" s="206"/>
      <c r="B106" s="206"/>
      <c r="C106" s="207" t="n">
        <v>340</v>
      </c>
      <c r="D106" s="207"/>
      <c r="E106" s="200"/>
      <c r="F106" s="200" t="n">
        <v>188.76</v>
      </c>
      <c r="G106" s="203"/>
      <c r="H106" s="212"/>
      <c r="I106" s="212"/>
      <c r="J106" s="205"/>
      <c r="K106" s="21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customFormat="false" ht="14.1" hidden="false" customHeight="true" outlineLevel="0" collapsed="false">
      <c r="A107" s="208" t="s">
        <v>372</v>
      </c>
      <c r="B107" s="208"/>
      <c r="C107" s="208"/>
      <c r="D107" s="208"/>
      <c r="E107" s="208"/>
      <c r="F107" s="208"/>
      <c r="G107" s="208"/>
      <c r="H107" s="208"/>
      <c r="I107" s="208"/>
      <c r="J107" s="209" t="n">
        <f aca="false">SUM(J103:J106)</f>
        <v>2.17966138919633</v>
      </c>
      <c r="K107" s="211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customFormat="false" ht="11.2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11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customFormat="false" ht="38.25" hidden="false" customHeight="true" outlineLevel="0" collapsed="false">
      <c r="A109" s="213" t="s">
        <v>6</v>
      </c>
      <c r="B109" s="213"/>
      <c r="C109" s="213"/>
      <c r="D109" s="214" t="s">
        <v>390</v>
      </c>
      <c r="E109" s="214" t="s">
        <v>391</v>
      </c>
      <c r="F109" s="214"/>
      <c r="G109" s="215" t="s">
        <v>392</v>
      </c>
      <c r="H109" s="21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customFormat="false" ht="27" hidden="false" customHeight="true" outlineLevel="0" collapsed="false">
      <c r="A110" s="216" t="str">
        <f aca="false">Referencia!B10</f>
        <v>INTERNA – PISOS FRIOS</v>
      </c>
      <c r="B110" s="216"/>
      <c r="C110" s="217" t="n">
        <f aca="false">Referencia!C10</f>
        <v>12293.56</v>
      </c>
      <c r="D110" s="218" t="n">
        <f aca="false">G9</f>
        <v>3.13260364656735</v>
      </c>
      <c r="E110" s="219" t="n">
        <f aca="false">C110*D110</f>
        <v>38510.8508852945</v>
      </c>
      <c r="F110" s="219"/>
      <c r="G110" s="220" t="n">
        <f aca="false">C110/C8</f>
        <v>7.02489142857143</v>
      </c>
      <c r="H110" s="220"/>
      <c r="I110" s="221" t="s">
        <v>393</v>
      </c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customFormat="false" ht="27" hidden="false" customHeight="true" outlineLevel="0" collapsed="false">
      <c r="A111" s="216" t="str">
        <f aca="false">Referencia!B11</f>
        <v>INTERNA – BANHEIROS</v>
      </c>
      <c r="B111" s="216"/>
      <c r="C111" s="217" t="n">
        <f aca="false">Referencia!C11</f>
        <v>1923.89</v>
      </c>
      <c r="D111" s="218" t="n">
        <f aca="false">G18</f>
        <v>18.2735212716429</v>
      </c>
      <c r="E111" s="219" t="n">
        <f aca="false">C111*D111</f>
        <v>35156.244839301</v>
      </c>
      <c r="F111" s="219"/>
      <c r="G111" s="220" t="n">
        <f aca="false">C111/C17</f>
        <v>6.41296666666667</v>
      </c>
      <c r="H111" s="220"/>
      <c r="I111" s="221" t="s">
        <v>394</v>
      </c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customFormat="false" ht="27" hidden="false" customHeight="true" outlineLevel="0" collapsed="false">
      <c r="A112" s="216" t="str">
        <f aca="false">Referencia!B12</f>
        <v>INTERNA – ALMOXARIFADO</v>
      </c>
      <c r="B112" s="216"/>
      <c r="C112" s="217" t="n">
        <f aca="false">Referencia!C12</f>
        <v>369.15</v>
      </c>
      <c r="D112" s="218" t="n">
        <f aca="false">G27</f>
        <v>2.74102819074643</v>
      </c>
      <c r="E112" s="219" t="n">
        <f aca="false">C112*D112</f>
        <v>1011.85055661405</v>
      </c>
      <c r="F112" s="219"/>
      <c r="G112" s="220" t="n">
        <f aca="false">C112/C26</f>
        <v>0.184575</v>
      </c>
      <c r="H112" s="220"/>
      <c r="I112" s="221" t="s">
        <v>395</v>
      </c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customFormat="false" ht="27" hidden="false" customHeight="true" outlineLevel="0" collapsed="false">
      <c r="A113" s="216" t="str">
        <f aca="false">Referencia!B13</f>
        <v>INTERNA – ÁREAS COM ESPAÇOS LIVRE</v>
      </c>
      <c r="B113" s="216"/>
      <c r="C113" s="217" t="n">
        <f aca="false">Referencia!C13</f>
        <v>5972.9</v>
      </c>
      <c r="D113" s="218" t="n">
        <f aca="false">G35</f>
        <v>4.38564510519429</v>
      </c>
      <c r="E113" s="219" t="n">
        <f aca="false">C113*D113</f>
        <v>26195.019648815</v>
      </c>
      <c r="F113" s="219"/>
      <c r="G113" s="220" t="n">
        <f aca="false">C113/C34</f>
        <v>4.77832</v>
      </c>
      <c r="H113" s="220"/>
      <c r="I113" s="221" t="s">
        <v>396</v>
      </c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customFormat="false" ht="34.35" hidden="false" customHeight="true" outlineLevel="0" collapsed="false">
      <c r="A114" s="216" t="str">
        <f aca="false">Referencia!B14</f>
        <v>EXTERNA – PISOS PAVIMENTADOS ADJACENTES</v>
      </c>
      <c r="B114" s="216"/>
      <c r="C114" s="217" t="n">
        <f aca="false">Referencia!C14</f>
        <v>2820.35</v>
      </c>
      <c r="D114" s="222" t="n">
        <f aca="false">G43</f>
        <v>2.43646950288572</v>
      </c>
      <c r="E114" s="219" t="n">
        <f aca="false">C114*D114</f>
        <v>6871.69676246374</v>
      </c>
      <c r="F114" s="219"/>
      <c r="G114" s="220" t="n">
        <f aca="false">C114/C42</f>
        <v>1.25348888888889</v>
      </c>
      <c r="H114" s="220"/>
      <c r="I114" s="221" t="s">
        <v>397</v>
      </c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customFormat="false" ht="24.2" hidden="false" customHeight="true" outlineLevel="0" collapsed="false">
      <c r="A115" s="216" t="str">
        <f aca="false">Referencia!B15</f>
        <v>EXTERNA – VARRIÇÃO DE PASSEIOS E ARRUAMENTOS</v>
      </c>
      <c r="B115" s="216"/>
      <c r="C115" s="217" t="n">
        <f aca="false">Referencia!C15</f>
        <v>1704.88</v>
      </c>
      <c r="D115" s="222" t="n">
        <f aca="false">G51</f>
        <v>0.730940850865716</v>
      </c>
      <c r="E115" s="219" t="n">
        <f aca="false">C115*D115</f>
        <v>1246.16643782394</v>
      </c>
      <c r="F115" s="219"/>
      <c r="G115" s="220" t="n">
        <f aca="false">C115/C50</f>
        <v>0.227317333333333</v>
      </c>
      <c r="H115" s="220"/>
      <c r="I115" s="221" t="s">
        <v>398</v>
      </c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customFormat="false" ht="11.25" hidden="false" customHeight="true" outlineLevel="0" collapsed="false">
      <c r="A116" s="216" t="str">
        <f aca="false">Referencia!B16</f>
        <v>EXTERNA – PÁTIO E ÁREA VERDE DE BAIXA FREQUÊNCIA</v>
      </c>
      <c r="B116" s="216"/>
      <c r="C116" s="217" t="n">
        <f aca="false">Referencia!C16</f>
        <v>0</v>
      </c>
      <c r="D116" s="222" t="n">
        <f aca="false">J67</f>
        <v>0.290299270743489</v>
      </c>
      <c r="E116" s="219" t="n">
        <f aca="false">C116*D116</f>
        <v>0</v>
      </c>
      <c r="F116" s="219"/>
      <c r="G116" s="220" t="n">
        <f aca="false">C116/23.595/C66</f>
        <v>0</v>
      </c>
      <c r="H116" s="220"/>
      <c r="I116" s="221" t="s">
        <v>399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customFormat="false" ht="14.1" hidden="false" customHeight="true" outlineLevel="0" collapsed="false">
      <c r="A117" s="216" t="str">
        <f aca="false">Referencia!B17</f>
        <v>EXTERNA – JARDINAGEM</v>
      </c>
      <c r="B117" s="216"/>
      <c r="C117" s="217" t="n">
        <f aca="false">Referencia!C17</f>
        <v>18779.09</v>
      </c>
      <c r="D117" s="222" t="n">
        <f aca="false">G59</f>
        <v>2.02846141051966</v>
      </c>
      <c r="E117" s="219" t="n">
        <f aca="false">C117*D117</f>
        <v>38092.6593896757</v>
      </c>
      <c r="F117" s="219"/>
      <c r="G117" s="220" t="n">
        <f aca="false">C117/C58</f>
        <v>5.36545428571429</v>
      </c>
      <c r="H117" s="220"/>
      <c r="I117" s="221" t="s">
        <v>400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customFormat="false" ht="11.25" hidden="false" customHeight="true" outlineLevel="0" collapsed="false">
      <c r="A118" s="216" t="str">
        <f aca="false">Referencia!B18</f>
        <v>FACHADA ENVIDRAÇADA </v>
      </c>
      <c r="B118" s="216"/>
      <c r="C118" s="217" t="n">
        <f aca="false">Referencia!C18</f>
        <v>0</v>
      </c>
      <c r="D118" s="222" t="e">
        <f aca="false">J75</f>
        <v>#REF!</v>
      </c>
      <c r="E118" s="219" t="n">
        <v>0</v>
      </c>
      <c r="F118" s="219"/>
      <c r="G118" s="220" t="n">
        <f aca="false">C118/141.57/C74</f>
        <v>0</v>
      </c>
      <c r="H118" s="220"/>
      <c r="I118" s="223" t="s">
        <v>401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customFormat="false" ht="11.25" hidden="false" customHeight="true" outlineLevel="0" collapsed="false">
      <c r="A119" s="216" t="str">
        <f aca="false">Referencia!B19</f>
        <v>ESQUADRIAS - FACE EXTERNA </v>
      </c>
      <c r="B119" s="216"/>
      <c r="C119" s="217" t="n">
        <f aca="false">Referencia!C19</f>
        <v>0</v>
      </c>
      <c r="D119" s="222" t="n">
        <f aca="false">J83</f>
        <v>1.82885777573265</v>
      </c>
      <c r="E119" s="219" t="n">
        <f aca="false">C119*D119</f>
        <v>0</v>
      </c>
      <c r="F119" s="219"/>
      <c r="G119" s="220" t="n">
        <f aca="false">C119/11.8/C82</f>
        <v>0</v>
      </c>
      <c r="H119" s="220"/>
      <c r="I119" s="221" t="s">
        <v>402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customFormat="false" ht="11.25" hidden="false" customHeight="true" outlineLevel="0" collapsed="false">
      <c r="A120" s="216" t="str">
        <f aca="false">Referencia!B20</f>
        <v>ESQUADRIAS - FACE INTERNA</v>
      </c>
      <c r="B120" s="216"/>
      <c r="C120" s="217" t="n">
        <f aca="false">Referencia!C20</f>
        <v>7105.5</v>
      </c>
      <c r="D120" s="218" t="n">
        <f aca="false">J91</f>
        <v>1.82885777573265</v>
      </c>
      <c r="E120" s="219" t="n">
        <f aca="false">C120*D120</f>
        <v>12994.9489254684</v>
      </c>
      <c r="F120" s="219"/>
      <c r="G120" s="220" t="n">
        <f aca="false">C120/11.8/C90</f>
        <v>1.77106181455633</v>
      </c>
      <c r="H120" s="220"/>
      <c r="I120" s="221" t="s">
        <v>403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customFormat="false" ht="14.1" hidden="false" customHeight="true" outlineLevel="0" collapsed="false">
      <c r="A121" s="216" t="str">
        <f aca="false">Referencia!B21</f>
        <v>ÁREA HOSPITALAR</v>
      </c>
      <c r="B121" s="216"/>
      <c r="C121" s="217" t="n">
        <f aca="false">Referencia!C21</f>
        <v>376.48</v>
      </c>
      <c r="D121" s="218" t="n">
        <f aca="false">G99</f>
        <v>17.0103266558956</v>
      </c>
      <c r="E121" s="219" t="n">
        <f aca="false">C121*D121</f>
        <v>6404.04777941157</v>
      </c>
      <c r="F121" s="219"/>
      <c r="G121" s="220" t="n">
        <f aca="false">C121/C98</f>
        <v>0.92958024691358</v>
      </c>
      <c r="H121" s="220"/>
      <c r="I121" s="223" t="s">
        <v>404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customFormat="false" ht="24.2" hidden="false" customHeight="true" outlineLevel="0" collapsed="false">
      <c r="A122" s="216" t="str">
        <f aca="false">Referencia!B22</f>
        <v>ÁREA HOSPITALAR – ESQUADRIAS</v>
      </c>
      <c r="B122" s="216"/>
      <c r="C122" s="217" t="n">
        <f aca="false">Referencia!C22</f>
        <v>51.75</v>
      </c>
      <c r="D122" s="222" t="n">
        <f aca="false">J107</f>
        <v>2.17966138919633</v>
      </c>
      <c r="E122" s="219" t="n">
        <f aca="false">C122*D122</f>
        <v>112.79747689091</v>
      </c>
      <c r="F122" s="219"/>
      <c r="G122" s="220" t="n">
        <f aca="false">C122/11.8/C106</f>
        <v>0.0128988035892323</v>
      </c>
      <c r="H122" s="220"/>
      <c r="I122" s="223" t="s">
        <v>405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customFormat="false" ht="11.25" hidden="false" customHeight="true" outlineLevel="0" collapsed="false">
      <c r="A123" s="224" t="s">
        <v>406</v>
      </c>
      <c r="B123" s="224"/>
      <c r="C123" s="224"/>
      <c r="D123" s="224"/>
      <c r="E123" s="225" t="n">
        <f aca="false">SUM(E110:E122)</f>
        <v>166596.282701759</v>
      </c>
      <c r="F123" s="225"/>
      <c r="G123" s="226"/>
      <c r="H123" s="226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customFormat="false" ht="11.25" hidden="false" customHeight="true" outlineLevel="0" collapsed="false">
      <c r="A124" s="224" t="s">
        <v>407</v>
      </c>
      <c r="B124" s="224"/>
      <c r="C124" s="224"/>
      <c r="D124" s="224"/>
      <c r="E124" s="227" t="n">
        <f aca="false">$E$123*12</f>
        <v>1999155.39242111</v>
      </c>
      <c r="F124" s="227"/>
      <c r="G124" s="226"/>
      <c r="H124" s="226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="105" customFormat="true" ht="12.75" hidden="false" customHeight="true" outlineLevel="0" collapsed="false"/>
    <row r="126" customFormat="false" ht="12.75" hidden="false" customHeight="true" outlineLevel="0" collapsed="false">
      <c r="A126" s="105"/>
      <c r="B126" s="105"/>
      <c r="C126" s="105"/>
      <c r="D126" s="105"/>
      <c r="E126" s="228" t="s">
        <v>408</v>
      </c>
      <c r="F126" s="228"/>
      <c r="G126" s="228"/>
      <c r="H126" s="228"/>
      <c r="I126" s="228"/>
      <c r="J126" s="228"/>
    </row>
    <row r="127" customFormat="false" ht="11.25" hidden="false" customHeight="true" outlineLevel="0" collapsed="false">
      <c r="E127" s="229" t="s">
        <v>409</v>
      </c>
      <c r="F127" s="229"/>
      <c r="G127" s="230" t="n">
        <f aca="false">ROUNDUP(G110+G111+G112+G113+G120,0)</f>
        <v>21</v>
      </c>
      <c r="H127" s="230"/>
      <c r="I127" s="230" t="n">
        <f aca="false">SUM(G127:G128)</f>
        <v>23</v>
      </c>
      <c r="J127" s="229" t="s">
        <v>22</v>
      </c>
    </row>
    <row r="128" customFormat="false" ht="11.25" hidden="false" customHeight="true" outlineLevel="0" collapsed="false">
      <c r="E128" s="229" t="s">
        <v>410</v>
      </c>
      <c r="F128" s="229"/>
      <c r="G128" s="230" t="n">
        <f aca="false">ROUNDUP(G114+G115+G119,0)</f>
        <v>2</v>
      </c>
      <c r="H128" s="230"/>
      <c r="I128" s="230"/>
      <c r="J128" s="229"/>
    </row>
    <row r="129" customFormat="false" ht="11.25" hidden="false" customHeight="true" outlineLevel="0" collapsed="false">
      <c r="E129" s="229" t="s">
        <v>411</v>
      </c>
      <c r="F129" s="229"/>
      <c r="G129" s="230" t="n">
        <f aca="false">ROUNDUP(G116,0)</f>
        <v>0</v>
      </c>
      <c r="H129" s="230"/>
      <c r="I129" s="231" t="n">
        <f aca="false">G129</f>
        <v>0</v>
      </c>
      <c r="J129" s="232" t="s">
        <v>381</v>
      </c>
    </row>
    <row r="130" customFormat="false" ht="11.25" hidden="false" customHeight="true" outlineLevel="0" collapsed="false">
      <c r="E130" s="229" t="s">
        <v>412</v>
      </c>
      <c r="F130" s="229"/>
      <c r="G130" s="230" t="n">
        <f aca="false">ROUNDUP(G117,0)</f>
        <v>6</v>
      </c>
      <c r="H130" s="230"/>
      <c r="I130" s="231" t="n">
        <f aca="false">G130</f>
        <v>6</v>
      </c>
      <c r="J130" s="232" t="s">
        <v>23</v>
      </c>
    </row>
    <row r="131" customFormat="false" ht="11.25" hidden="false" customHeight="true" outlineLevel="0" collapsed="false">
      <c r="E131" s="229" t="s">
        <v>413</v>
      </c>
      <c r="F131" s="229"/>
      <c r="G131" s="230" t="n">
        <f aca="false">ROUNDUP(G118,0)</f>
        <v>0</v>
      </c>
      <c r="H131" s="230"/>
      <c r="I131" s="231" t="n">
        <f aca="false">G131</f>
        <v>0</v>
      </c>
      <c r="J131" s="232" t="s">
        <v>385</v>
      </c>
    </row>
    <row r="132" customFormat="false" ht="11.25" hidden="false" customHeight="true" outlineLevel="0" collapsed="false">
      <c r="E132" s="229" t="s">
        <v>414</v>
      </c>
      <c r="F132" s="229"/>
      <c r="G132" s="230" t="n">
        <f aca="false">ROUNDUP(G121+G122,0)</f>
        <v>1</v>
      </c>
      <c r="H132" s="230"/>
      <c r="I132" s="231" t="n">
        <f aca="false">G132</f>
        <v>1</v>
      </c>
      <c r="J132" s="232" t="s">
        <v>415</v>
      </c>
    </row>
    <row r="133" customFormat="false" ht="11.25" hidden="false" customHeight="true" outlineLevel="0" collapsed="false">
      <c r="E133" s="233" t="s">
        <v>416</v>
      </c>
      <c r="F133" s="233"/>
      <c r="G133" s="230" t="n">
        <f aca="false">SUM(G127:G132)</f>
        <v>30</v>
      </c>
      <c r="H133" s="230"/>
      <c r="I133" s="230"/>
      <c r="J133" s="230"/>
    </row>
  </sheetData>
  <mergeCells count="298">
    <mergeCell ref="A2:J2"/>
    <mergeCell ref="A3:J3"/>
    <mergeCell ref="A4:B4"/>
    <mergeCell ref="C4:D4"/>
    <mergeCell ref="E4:F4"/>
    <mergeCell ref="G4:J4"/>
    <mergeCell ref="A5:B6"/>
    <mergeCell ref="C5:D5"/>
    <mergeCell ref="E5:F6"/>
    <mergeCell ref="G5:J6"/>
    <mergeCell ref="C6:D6"/>
    <mergeCell ref="A7:B8"/>
    <mergeCell ref="C7:D7"/>
    <mergeCell ref="E7:F8"/>
    <mergeCell ref="G7:J8"/>
    <mergeCell ref="C8:D8"/>
    <mergeCell ref="A9:F9"/>
    <mergeCell ref="G9:J9"/>
    <mergeCell ref="A11:J11"/>
    <mergeCell ref="A12:J12"/>
    <mergeCell ref="A13:B13"/>
    <mergeCell ref="C13:D13"/>
    <mergeCell ref="E13:F13"/>
    <mergeCell ref="G13:J13"/>
    <mergeCell ref="A14:B15"/>
    <mergeCell ref="C14:D14"/>
    <mergeCell ref="E14:F15"/>
    <mergeCell ref="G14:J15"/>
    <mergeCell ref="C15:D15"/>
    <mergeCell ref="A16:B17"/>
    <mergeCell ref="C16:D16"/>
    <mergeCell ref="E16:F17"/>
    <mergeCell ref="G16:J17"/>
    <mergeCell ref="C17:D17"/>
    <mergeCell ref="A18:F18"/>
    <mergeCell ref="G18:J18"/>
    <mergeCell ref="A20:J20"/>
    <mergeCell ref="A21:J21"/>
    <mergeCell ref="A22:B22"/>
    <mergeCell ref="C22:D22"/>
    <mergeCell ref="E22:F22"/>
    <mergeCell ref="G22:J22"/>
    <mergeCell ref="A23:B24"/>
    <mergeCell ref="C23:D23"/>
    <mergeCell ref="E23:F24"/>
    <mergeCell ref="G23:J24"/>
    <mergeCell ref="C24:D24"/>
    <mergeCell ref="A25:B26"/>
    <mergeCell ref="C25:D25"/>
    <mergeCell ref="E25:F26"/>
    <mergeCell ref="G25:J26"/>
    <mergeCell ref="C26:D26"/>
    <mergeCell ref="A27:F27"/>
    <mergeCell ref="G27:J27"/>
    <mergeCell ref="A29:J29"/>
    <mergeCell ref="A30:B30"/>
    <mergeCell ref="C30:D30"/>
    <mergeCell ref="E30:F30"/>
    <mergeCell ref="G30:J30"/>
    <mergeCell ref="A31:B32"/>
    <mergeCell ref="C31:D31"/>
    <mergeCell ref="E31:F32"/>
    <mergeCell ref="G31:J32"/>
    <mergeCell ref="C32:D32"/>
    <mergeCell ref="A33:B34"/>
    <mergeCell ref="C33:D33"/>
    <mergeCell ref="E33:F34"/>
    <mergeCell ref="G33:J34"/>
    <mergeCell ref="C34:D34"/>
    <mergeCell ref="A35:F35"/>
    <mergeCell ref="G35:J35"/>
    <mergeCell ref="A37:J37"/>
    <mergeCell ref="A38:B38"/>
    <mergeCell ref="C38:D38"/>
    <mergeCell ref="E38:F38"/>
    <mergeCell ref="G38:J38"/>
    <mergeCell ref="A39:B40"/>
    <mergeCell ref="C39:D39"/>
    <mergeCell ref="E39:F40"/>
    <mergeCell ref="G39:J40"/>
    <mergeCell ref="C40:D40"/>
    <mergeCell ref="A41:B42"/>
    <mergeCell ref="C41:D41"/>
    <mergeCell ref="E41:F42"/>
    <mergeCell ref="G41:J42"/>
    <mergeCell ref="C42:D42"/>
    <mergeCell ref="A43:F43"/>
    <mergeCell ref="G43:J43"/>
    <mergeCell ref="A45:J45"/>
    <mergeCell ref="A46:B46"/>
    <mergeCell ref="C46:D46"/>
    <mergeCell ref="E46:F46"/>
    <mergeCell ref="G46:J46"/>
    <mergeCell ref="A47:B48"/>
    <mergeCell ref="C47:D47"/>
    <mergeCell ref="E47:F48"/>
    <mergeCell ref="G47:J48"/>
    <mergeCell ref="C48:D48"/>
    <mergeCell ref="A49:B50"/>
    <mergeCell ref="C49:D49"/>
    <mergeCell ref="E49:F50"/>
    <mergeCell ref="G49:J50"/>
    <mergeCell ref="C50:D50"/>
    <mergeCell ref="A51:F51"/>
    <mergeCell ref="G51:J51"/>
    <mergeCell ref="A53:J53"/>
    <mergeCell ref="A54:B54"/>
    <mergeCell ref="C54:D54"/>
    <mergeCell ref="E54:F54"/>
    <mergeCell ref="G54:J54"/>
    <mergeCell ref="A55:B56"/>
    <mergeCell ref="C55:D55"/>
    <mergeCell ref="E55:F56"/>
    <mergeCell ref="G55:J56"/>
    <mergeCell ref="C56:D56"/>
    <mergeCell ref="A57:B58"/>
    <mergeCell ref="C57:D57"/>
    <mergeCell ref="E57:F58"/>
    <mergeCell ref="G57:J58"/>
    <mergeCell ref="C58:D58"/>
    <mergeCell ref="A59:F59"/>
    <mergeCell ref="G59:J59"/>
    <mergeCell ref="A61:J61"/>
    <mergeCell ref="A62:B62"/>
    <mergeCell ref="C62:D62"/>
    <mergeCell ref="H62:I62"/>
    <mergeCell ref="A63:B64"/>
    <mergeCell ref="C63:D63"/>
    <mergeCell ref="E63:E64"/>
    <mergeCell ref="G63:G64"/>
    <mergeCell ref="H63:I64"/>
    <mergeCell ref="J63:J64"/>
    <mergeCell ref="C64:D64"/>
    <mergeCell ref="A65:B66"/>
    <mergeCell ref="C65:D65"/>
    <mergeCell ref="E65:E66"/>
    <mergeCell ref="G65:G66"/>
    <mergeCell ref="H65:I66"/>
    <mergeCell ref="J65:J66"/>
    <mergeCell ref="C66:D66"/>
    <mergeCell ref="A67:I67"/>
    <mergeCell ref="A69:J69"/>
    <mergeCell ref="A70:B70"/>
    <mergeCell ref="C70:D70"/>
    <mergeCell ref="H70:I70"/>
    <mergeCell ref="A71:B72"/>
    <mergeCell ref="C71:D71"/>
    <mergeCell ref="E71:E72"/>
    <mergeCell ref="G71:G72"/>
    <mergeCell ref="H71:I72"/>
    <mergeCell ref="J71:J72"/>
    <mergeCell ref="C72:D72"/>
    <mergeCell ref="A73:B74"/>
    <mergeCell ref="C73:D73"/>
    <mergeCell ref="E73:E74"/>
    <mergeCell ref="G73:G74"/>
    <mergeCell ref="H73:I74"/>
    <mergeCell ref="J73:J74"/>
    <mergeCell ref="C74:D74"/>
    <mergeCell ref="A75:I75"/>
    <mergeCell ref="A77:J77"/>
    <mergeCell ref="A78:B78"/>
    <mergeCell ref="C78:D78"/>
    <mergeCell ref="H78:I78"/>
    <mergeCell ref="A79:B80"/>
    <mergeCell ref="C79:D79"/>
    <mergeCell ref="E79:E80"/>
    <mergeCell ref="G79:G80"/>
    <mergeCell ref="H79:I80"/>
    <mergeCell ref="J79:J80"/>
    <mergeCell ref="C80:D80"/>
    <mergeCell ref="A81:B82"/>
    <mergeCell ref="C81:D81"/>
    <mergeCell ref="E81:E82"/>
    <mergeCell ref="G81:G82"/>
    <mergeCell ref="H81:I82"/>
    <mergeCell ref="J81:J82"/>
    <mergeCell ref="C82:D82"/>
    <mergeCell ref="A83:I83"/>
    <mergeCell ref="A85:J85"/>
    <mergeCell ref="A86:B86"/>
    <mergeCell ref="C86:D86"/>
    <mergeCell ref="H86:I86"/>
    <mergeCell ref="A87:B88"/>
    <mergeCell ref="C87:D87"/>
    <mergeCell ref="E87:E88"/>
    <mergeCell ref="G87:G88"/>
    <mergeCell ref="H87:I88"/>
    <mergeCell ref="J87:J88"/>
    <mergeCell ref="C88:D88"/>
    <mergeCell ref="A89:B90"/>
    <mergeCell ref="C89:D89"/>
    <mergeCell ref="E89:E90"/>
    <mergeCell ref="G89:G90"/>
    <mergeCell ref="H89:I90"/>
    <mergeCell ref="J89:J90"/>
    <mergeCell ref="C90:D90"/>
    <mergeCell ref="A91:I91"/>
    <mergeCell ref="A93:J93"/>
    <mergeCell ref="A94:B94"/>
    <mergeCell ref="C94:D94"/>
    <mergeCell ref="E94:F94"/>
    <mergeCell ref="G94:J94"/>
    <mergeCell ref="A95:B96"/>
    <mergeCell ref="C95:D95"/>
    <mergeCell ref="E95:F96"/>
    <mergeCell ref="G95:J96"/>
    <mergeCell ref="C96:D96"/>
    <mergeCell ref="A97:B98"/>
    <mergeCell ref="C97:D97"/>
    <mergeCell ref="E97:F98"/>
    <mergeCell ref="G97:J98"/>
    <mergeCell ref="C98:D98"/>
    <mergeCell ref="A99:F99"/>
    <mergeCell ref="G99:J99"/>
    <mergeCell ref="A101:J101"/>
    <mergeCell ref="A102:B102"/>
    <mergeCell ref="C102:D102"/>
    <mergeCell ref="H102:I102"/>
    <mergeCell ref="A103:B104"/>
    <mergeCell ref="C103:D103"/>
    <mergeCell ref="E103:E104"/>
    <mergeCell ref="G103:G104"/>
    <mergeCell ref="H103:I104"/>
    <mergeCell ref="J103:J104"/>
    <mergeCell ref="C104:D104"/>
    <mergeCell ref="A105:B106"/>
    <mergeCell ref="C105:D105"/>
    <mergeCell ref="E105:E106"/>
    <mergeCell ref="G105:G106"/>
    <mergeCell ref="H105:I106"/>
    <mergeCell ref="J105:J106"/>
    <mergeCell ref="C106:D106"/>
    <mergeCell ref="A107:I107"/>
    <mergeCell ref="A109:C109"/>
    <mergeCell ref="E109:F109"/>
    <mergeCell ref="G109:H109"/>
    <mergeCell ref="A110:B110"/>
    <mergeCell ref="E110:F110"/>
    <mergeCell ref="G110:H110"/>
    <mergeCell ref="A111:B111"/>
    <mergeCell ref="E111:F111"/>
    <mergeCell ref="G111:H111"/>
    <mergeCell ref="A112:B112"/>
    <mergeCell ref="E112:F112"/>
    <mergeCell ref="G112:H112"/>
    <mergeCell ref="A113:B113"/>
    <mergeCell ref="E113:F113"/>
    <mergeCell ref="G113:H113"/>
    <mergeCell ref="A114:B114"/>
    <mergeCell ref="E114:F114"/>
    <mergeCell ref="G114:H114"/>
    <mergeCell ref="A115:B115"/>
    <mergeCell ref="E115:F115"/>
    <mergeCell ref="G115:H115"/>
    <mergeCell ref="A116:B116"/>
    <mergeCell ref="E116:F116"/>
    <mergeCell ref="G116:H116"/>
    <mergeCell ref="A117:B117"/>
    <mergeCell ref="E117:F117"/>
    <mergeCell ref="G117:H117"/>
    <mergeCell ref="A118:B118"/>
    <mergeCell ref="E118:F118"/>
    <mergeCell ref="G118:H118"/>
    <mergeCell ref="A119:B119"/>
    <mergeCell ref="E119:F119"/>
    <mergeCell ref="G119:H119"/>
    <mergeCell ref="A120:B120"/>
    <mergeCell ref="E120:F120"/>
    <mergeCell ref="G120:H120"/>
    <mergeCell ref="A121:B121"/>
    <mergeCell ref="E121:F121"/>
    <mergeCell ref="G121:H121"/>
    <mergeCell ref="A122:B122"/>
    <mergeCell ref="E122:F122"/>
    <mergeCell ref="G122:H122"/>
    <mergeCell ref="A123:D123"/>
    <mergeCell ref="E123:F123"/>
    <mergeCell ref="G123:H124"/>
    <mergeCell ref="A124:D124"/>
    <mergeCell ref="E124:F124"/>
    <mergeCell ref="E126:J126"/>
    <mergeCell ref="E127:F127"/>
    <mergeCell ref="G127:H127"/>
    <mergeCell ref="I127:I128"/>
    <mergeCell ref="J127:J128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J133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2" man="true" max="16383" min="0"/>
  </rowBreaks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F42" activeCellId="0" sqref="F42"/>
    </sheetView>
  </sheetViews>
  <sheetFormatPr defaultColWidth="8.6796875" defaultRowHeight="12.75" zeroHeight="false" outlineLevelRow="0" outlineLevelCol="0"/>
  <cols>
    <col collapsed="false" customWidth="true" hidden="false" outlineLevel="0" max="1" min="1" style="2" width="5.13"/>
    <col collapsed="false" customWidth="true" hidden="false" outlineLevel="0" max="2" min="2" style="2" width="25.38"/>
    <col collapsed="false" customWidth="true" hidden="false" outlineLevel="0" max="3" min="3" style="2" width="8.5"/>
    <col collapsed="false" customWidth="true" hidden="false" outlineLevel="0" max="4" min="4" style="2" width="10.53"/>
    <col collapsed="false" customWidth="true" hidden="false" outlineLevel="0" max="5" min="5" style="2" width="14.6"/>
    <col collapsed="false" customWidth="true" hidden="false" outlineLevel="0" max="6" min="6" style="2" width="12.95"/>
    <col collapsed="false" customWidth="true" hidden="false" outlineLevel="0" max="7" min="7" style="2" width="18.49"/>
    <col collapsed="false" customWidth="true" hidden="false" outlineLevel="0" max="8" min="8" style="2" width="16.2"/>
    <col collapsed="false" customWidth="true" hidden="false" outlineLevel="0" max="9" min="9" style="2" width="14.33"/>
    <col collapsed="false" customWidth="true" hidden="false" outlineLevel="0" max="1025" min="10" style="2" width="8.5"/>
  </cols>
  <sheetData>
    <row r="1" customFormat="false" ht="20.25" hidden="false" customHeight="true" outlineLevel="0" collapsed="false">
      <c r="A1" s="234" t="s">
        <v>417</v>
      </c>
      <c r="B1" s="234"/>
      <c r="C1" s="234"/>
      <c r="D1" s="234"/>
      <c r="E1" s="234"/>
      <c r="F1" s="234"/>
      <c r="G1" s="234"/>
    </row>
    <row r="2" customFormat="false" ht="18" hidden="false" customHeight="true" outlineLevel="0" collapsed="false">
      <c r="A2" s="235" t="s">
        <v>418</v>
      </c>
      <c r="B2" s="235"/>
      <c r="C2" s="235"/>
      <c r="D2" s="235"/>
      <c r="E2" s="235"/>
      <c r="F2" s="235"/>
      <c r="G2" s="235"/>
    </row>
    <row r="3" customFormat="false" ht="18" hidden="false" customHeight="true" outlineLevel="0" collapsed="false">
      <c r="A3" s="235" t="s">
        <v>419</v>
      </c>
      <c r="B3" s="236" t="s">
        <v>420</v>
      </c>
      <c r="C3" s="236"/>
      <c r="D3" s="236"/>
      <c r="E3" s="236"/>
      <c r="F3" s="236"/>
      <c r="G3" s="236"/>
    </row>
    <row r="4" customFormat="false" ht="63" hidden="false" customHeight="true" outlineLevel="0" collapsed="false">
      <c r="A4" s="237" t="s">
        <v>421</v>
      </c>
      <c r="B4" s="237"/>
      <c r="C4" s="237"/>
      <c r="D4" s="237"/>
      <c r="E4" s="237" t="s">
        <v>422</v>
      </c>
      <c r="F4" s="237" t="s">
        <v>423</v>
      </c>
      <c r="G4" s="238" t="s">
        <v>424</v>
      </c>
    </row>
    <row r="5" customFormat="false" ht="15.75" hidden="false" customHeight="true" outlineLevel="0" collapsed="false">
      <c r="A5" s="239" t="str">
        <f aca="false">'Valor M2'!A110</f>
        <v>INTERNA – PISOS FRIOS</v>
      </c>
      <c r="B5" s="239"/>
      <c r="C5" s="239"/>
      <c r="D5" s="239"/>
      <c r="E5" s="240" t="n">
        <f aca="false">(5.91+10.62)/2</f>
        <v>8.265</v>
      </c>
      <c r="F5" s="241" t="n">
        <f aca="false">'Valor M2'!C110</f>
        <v>12293.56</v>
      </c>
      <c r="G5" s="242" t="n">
        <f aca="false">E5*F5</f>
        <v>101606.2734</v>
      </c>
    </row>
    <row r="6" customFormat="false" ht="15.75" hidden="false" customHeight="true" outlineLevel="0" collapsed="false">
      <c r="A6" s="239" t="str">
        <f aca="false">'Valor M2'!A111</f>
        <v>INTERNA – BANHEIROS</v>
      </c>
      <c r="B6" s="239"/>
      <c r="C6" s="239"/>
      <c r="D6" s="239"/>
      <c r="E6" s="240" t="n">
        <f aca="false">(19.73+35.4)/2</f>
        <v>27.565</v>
      </c>
      <c r="F6" s="241" t="n">
        <f aca="false">'Valor M2'!C111</f>
        <v>1923.89</v>
      </c>
      <c r="G6" s="242" t="n">
        <f aca="false">E6*F6</f>
        <v>53032.02785</v>
      </c>
    </row>
    <row r="7" customFormat="false" ht="15.75" hidden="false" customHeight="true" outlineLevel="0" collapsed="false">
      <c r="A7" s="239" t="str">
        <f aca="false">'Valor M2'!A112</f>
        <v>INTERNA – ALMOXARIFADO</v>
      </c>
      <c r="B7" s="239"/>
      <c r="C7" s="239"/>
      <c r="D7" s="239"/>
      <c r="E7" s="240" t="n">
        <f aca="false">(2.96+5.31)/2</f>
        <v>4.135</v>
      </c>
      <c r="F7" s="241" t="n">
        <f aca="false">'Valor M2'!C112</f>
        <v>369.15</v>
      </c>
      <c r="G7" s="242" t="n">
        <f aca="false">E7*F7</f>
        <v>1526.43525</v>
      </c>
    </row>
    <row r="8" customFormat="false" ht="15.75" hidden="false" customHeight="true" outlineLevel="0" collapsed="false">
      <c r="A8" s="239" t="str">
        <f aca="false">'Valor M2'!A113</f>
        <v>INTERNA – ÁREAS COM ESPAÇOS LIVRE</v>
      </c>
      <c r="B8" s="239"/>
      <c r="C8" s="239"/>
      <c r="D8" s="239"/>
      <c r="E8" s="240" t="n">
        <f aca="false">(4.74+8.5)/2</f>
        <v>6.62</v>
      </c>
      <c r="F8" s="241" t="n">
        <f aca="false">'Valor M2'!C113</f>
        <v>5972.9</v>
      </c>
      <c r="G8" s="242" t="n">
        <f aca="false">E8*F8</f>
        <v>39540.598</v>
      </c>
    </row>
    <row r="9" customFormat="false" ht="24.2" hidden="false" customHeight="true" outlineLevel="0" collapsed="false">
      <c r="A9" s="239" t="str">
        <f aca="false">'Valor M2'!A114</f>
        <v>EXTERNA – PISOS PAVIMENTADOS ADJACENTES</v>
      </c>
      <c r="B9" s="239"/>
      <c r="C9" s="239"/>
      <c r="D9" s="239"/>
      <c r="E9" s="240" t="n">
        <f aca="false">(4.72+2.6)/2</f>
        <v>3.66</v>
      </c>
      <c r="F9" s="241" t="n">
        <f aca="false">'Valor M2'!C114</f>
        <v>2820.35</v>
      </c>
      <c r="G9" s="242" t="n">
        <f aca="false">E9*F9</f>
        <v>10322.481</v>
      </c>
    </row>
    <row r="10" customFormat="false" ht="15.75" hidden="false" customHeight="true" outlineLevel="0" collapsed="false">
      <c r="A10" s="239" t="str">
        <f aca="false">'Valor M2'!A115</f>
        <v>EXTERNA – VARRIÇÃO DE PASSEIOS E ARRUAMENTOS</v>
      </c>
      <c r="B10" s="239"/>
      <c r="C10" s="239"/>
      <c r="D10" s="239"/>
      <c r="E10" s="240" t="n">
        <f aca="false">(1.42+0.79)/2</f>
        <v>1.105</v>
      </c>
      <c r="F10" s="241" t="n">
        <f aca="false">'Valor M2'!C115</f>
        <v>1704.88</v>
      </c>
      <c r="G10" s="242" t="n">
        <f aca="false">E10*F10</f>
        <v>1883.8924</v>
      </c>
    </row>
    <row r="11" customFormat="false" ht="15.75" hidden="false" customHeight="true" outlineLevel="0" collapsed="false">
      <c r="A11" s="239" t="str">
        <f aca="false">'Valor M2'!A116</f>
        <v>EXTERNA – PÁTIO E ÁREA VERDE DE BAIXA FREQUÊNCIA</v>
      </c>
      <c r="B11" s="239"/>
      <c r="C11" s="239"/>
      <c r="D11" s="239"/>
      <c r="E11" s="240" t="n">
        <v>0</v>
      </c>
      <c r="F11" s="241" t="n">
        <f aca="false">'Valor M2'!C116</f>
        <v>0</v>
      </c>
      <c r="G11" s="242" t="n">
        <f aca="false">E11*F11</f>
        <v>0</v>
      </c>
    </row>
    <row r="12" customFormat="false" ht="15.75" hidden="false" customHeight="true" outlineLevel="0" collapsed="false">
      <c r="A12" s="239" t="str">
        <f aca="false">'Valor M2'!A117</f>
        <v>EXTERNA – JARDINAGEM</v>
      </c>
      <c r="B12" s="239"/>
      <c r="C12" s="239"/>
      <c r="D12" s="239"/>
      <c r="E12" s="243" t="n">
        <f aca="false">(3.04+2.06)/2</f>
        <v>2.55</v>
      </c>
      <c r="F12" s="241" t="n">
        <f aca="false">'Valor M2'!C117</f>
        <v>18779.09</v>
      </c>
      <c r="G12" s="242" t="n">
        <f aca="false">E12*F12</f>
        <v>47886.6795</v>
      </c>
    </row>
    <row r="13" customFormat="false" ht="16.5" hidden="false" customHeight="true" outlineLevel="0" collapsed="false">
      <c r="A13" s="239" t="str">
        <f aca="false">'Valor M2'!A118</f>
        <v>FACHADA ENVIDRAÇADA </v>
      </c>
      <c r="B13" s="239"/>
      <c r="C13" s="239"/>
      <c r="D13" s="239"/>
      <c r="E13" s="240" t="n">
        <v>0</v>
      </c>
      <c r="F13" s="241" t="n">
        <f aca="false">'Valor M2'!C118</f>
        <v>0</v>
      </c>
      <c r="G13" s="242" t="n">
        <f aca="false">E13*F13</f>
        <v>0</v>
      </c>
    </row>
    <row r="14" customFormat="false" ht="15.75" hidden="false" customHeight="true" outlineLevel="0" collapsed="false">
      <c r="A14" s="239" t="str">
        <f aca="false">'Valor M2'!A119</f>
        <v>ESQUADRIAS - FACE EXTERNA </v>
      </c>
      <c r="B14" s="239"/>
      <c r="C14" s="239"/>
      <c r="D14" s="239"/>
      <c r="E14" s="240" t="n">
        <v>0</v>
      </c>
      <c r="F14" s="241" t="n">
        <f aca="false">'Valor M2'!C119</f>
        <v>0</v>
      </c>
      <c r="G14" s="242" t="n">
        <f aca="false">E14*F14</f>
        <v>0</v>
      </c>
    </row>
    <row r="15" customFormat="false" ht="15.75" hidden="false" customHeight="true" outlineLevel="0" collapsed="false">
      <c r="A15" s="239" t="str">
        <f aca="false">'Valor M2'!A120</f>
        <v>ESQUADRIAS - FACE INTERNA</v>
      </c>
      <c r="B15" s="239"/>
      <c r="C15" s="239"/>
      <c r="D15" s="239"/>
      <c r="E15" s="240" t="n">
        <f aca="false">(2.64+1.89)/2</f>
        <v>2.265</v>
      </c>
      <c r="F15" s="241" t="n">
        <f aca="false">'Valor M2'!C120</f>
        <v>7105.5</v>
      </c>
      <c r="G15" s="242" t="n">
        <f aca="false">E15*F15</f>
        <v>16093.9575</v>
      </c>
    </row>
    <row r="16" customFormat="false" ht="15.75" hidden="false" customHeight="true" outlineLevel="0" collapsed="false">
      <c r="A16" s="239" t="str">
        <f aca="false">'Valor M2'!A121</f>
        <v>ÁREA HOSPITALAR</v>
      </c>
      <c r="B16" s="239"/>
      <c r="C16" s="239"/>
      <c r="D16" s="239"/>
      <c r="E16" s="240" t="n">
        <f aca="false">(26.22+17.75)/2</f>
        <v>21.985</v>
      </c>
      <c r="F16" s="241" t="n">
        <f aca="false">'Valor M2'!C121</f>
        <v>376.48</v>
      </c>
      <c r="G16" s="242" t="n">
        <f aca="false">E16*F16</f>
        <v>8276.9128</v>
      </c>
    </row>
    <row r="17" customFormat="false" ht="24.2" hidden="false" customHeight="true" outlineLevel="0" collapsed="false">
      <c r="A17" s="239" t="str">
        <f aca="false">'Valor M2'!A122</f>
        <v>ÁREA HOSPITALAR – ESQUADRIAS</v>
      </c>
      <c r="B17" s="239"/>
      <c r="C17" s="239"/>
      <c r="D17" s="239"/>
      <c r="E17" s="240" t="n">
        <f aca="false">(3.64+2.25)/2</f>
        <v>2.945</v>
      </c>
      <c r="F17" s="241" t="n">
        <f aca="false">'Valor M2'!C122</f>
        <v>51.75</v>
      </c>
      <c r="G17" s="242" t="n">
        <f aca="false">E17*F17</f>
        <v>152.40375</v>
      </c>
    </row>
    <row r="18" customFormat="false" ht="15.75" hidden="false" customHeight="true" outlineLevel="0" collapsed="false">
      <c r="A18" s="244" t="s">
        <v>425</v>
      </c>
      <c r="B18" s="244"/>
      <c r="C18" s="244"/>
      <c r="D18" s="244"/>
      <c r="E18" s="244"/>
      <c r="F18" s="244"/>
      <c r="G18" s="245" t="n">
        <f aca="false">SUM(G5:G17)</f>
        <v>280321.66145</v>
      </c>
    </row>
    <row r="19" customFormat="false" ht="13.5" hidden="false" customHeight="true" outlineLevel="0" collapsed="false">
      <c r="A19" s="246"/>
      <c r="B19" s="246"/>
      <c r="C19" s="246"/>
      <c r="D19" s="247"/>
      <c r="E19" s="248"/>
      <c r="F19" s="248"/>
      <c r="G19" s="248"/>
    </row>
    <row r="20" customFormat="false" ht="18.75" hidden="false" customHeight="true" outlineLevel="0" collapsed="false">
      <c r="A20" s="235" t="s">
        <v>426</v>
      </c>
      <c r="B20" s="236" t="s">
        <v>427</v>
      </c>
      <c r="C20" s="236"/>
      <c r="D20" s="236"/>
      <c r="E20" s="236"/>
      <c r="F20" s="236"/>
      <c r="G20" s="236"/>
    </row>
    <row r="21" customFormat="false" ht="63" hidden="false" customHeight="true" outlineLevel="0" collapsed="false">
      <c r="A21" s="237" t="s">
        <v>428</v>
      </c>
      <c r="B21" s="237"/>
      <c r="C21" s="237"/>
      <c r="D21" s="237"/>
      <c r="E21" s="237" t="s">
        <v>429</v>
      </c>
      <c r="F21" s="237" t="s">
        <v>430</v>
      </c>
      <c r="G21" s="238" t="s">
        <v>431</v>
      </c>
    </row>
    <row r="22" customFormat="false" ht="15.75" hidden="false" customHeight="true" outlineLevel="0" collapsed="false">
      <c r="A22" s="249" t="s">
        <v>146</v>
      </c>
      <c r="B22" s="249"/>
      <c r="C22" s="249"/>
      <c r="D22" s="249"/>
      <c r="E22" s="250" t="n">
        <f aca="false">(5200+7326.09)/2</f>
        <v>6263.045</v>
      </c>
      <c r="F22" s="251" t="n">
        <v>2</v>
      </c>
      <c r="G22" s="242" t="n">
        <f aca="false">E22*F22</f>
        <v>12526.09</v>
      </c>
      <c r="H22" s="24"/>
    </row>
    <row r="23" customFormat="false" ht="15.75" hidden="false" customHeight="true" outlineLevel="0" collapsed="false">
      <c r="A23" s="249" t="s">
        <v>27</v>
      </c>
      <c r="B23" s="249"/>
      <c r="C23" s="249"/>
      <c r="D23" s="249"/>
      <c r="E23" s="252" t="n">
        <f aca="false">(7300+12115.58)/2</f>
        <v>9707.79</v>
      </c>
      <c r="F23" s="251" t="n">
        <v>3</v>
      </c>
      <c r="G23" s="242" t="n">
        <f aca="false">E23*F23</f>
        <v>29123.37</v>
      </c>
      <c r="H23" s="24"/>
    </row>
    <row r="24" customFormat="false" ht="15.75" hidden="false" customHeight="true" outlineLevel="0" collapsed="false">
      <c r="A24" s="253" t="s">
        <v>25</v>
      </c>
      <c r="B24" s="253"/>
      <c r="C24" s="253"/>
      <c r="D24" s="253"/>
      <c r="E24" s="250" t="n">
        <f aca="false">(8300+13515)/2</f>
        <v>10907.5</v>
      </c>
      <c r="F24" s="251" t="n">
        <v>1</v>
      </c>
      <c r="G24" s="242" t="n">
        <f aca="false">E24*F24</f>
        <v>10907.5</v>
      </c>
      <c r="H24" s="24"/>
    </row>
    <row r="25" customFormat="false" ht="15.75" hidden="false" customHeight="true" outlineLevel="0" collapsed="false">
      <c r="A25" s="244" t="s">
        <v>432</v>
      </c>
      <c r="B25" s="244"/>
      <c r="C25" s="244"/>
      <c r="D25" s="244"/>
      <c r="E25" s="244"/>
      <c r="F25" s="244"/>
      <c r="G25" s="245" t="n">
        <f aca="false">SUM(G22:G24)</f>
        <v>52556.96</v>
      </c>
      <c r="H25" s="24"/>
      <c r="I25" s="24"/>
      <c r="J25" s="38"/>
    </row>
    <row r="26" customFormat="false" ht="12.75" hidden="false" customHeight="true" outlineLevel="0" collapsed="false">
      <c r="A26" s="254"/>
      <c r="B26" s="254"/>
      <c r="C26" s="254"/>
      <c r="D26" s="254"/>
      <c r="E26" s="254"/>
      <c r="F26" s="254"/>
      <c r="G26" s="254"/>
    </row>
    <row r="27" customFormat="false" ht="12.75" hidden="false" customHeight="true" outlineLevel="0" collapsed="false">
      <c r="A27" s="255" t="s">
        <v>433</v>
      </c>
      <c r="B27" s="255"/>
      <c r="C27" s="255"/>
      <c r="D27" s="255"/>
      <c r="E27" s="255"/>
      <c r="F27" s="255"/>
      <c r="G27" s="254"/>
    </row>
    <row r="28" customFormat="false" ht="12.75" hidden="false" customHeight="true" outlineLevel="0" collapsed="false">
      <c r="A28" s="255" t="s">
        <v>434</v>
      </c>
      <c r="B28" s="255"/>
      <c r="C28" s="255"/>
      <c r="D28" s="255"/>
      <c r="E28" s="255"/>
      <c r="F28" s="256" t="s">
        <v>430</v>
      </c>
      <c r="G28" s="254"/>
    </row>
    <row r="29" customFormat="false" ht="12.75" hidden="false" customHeight="true" outlineLevel="0" collapsed="false">
      <c r="A29" s="257" t="s">
        <v>146</v>
      </c>
      <c r="B29" s="257"/>
      <c r="C29" s="257"/>
      <c r="D29" s="257"/>
      <c r="E29" s="257"/>
      <c r="F29" s="258" t="n">
        <f aca="false">F22</f>
        <v>2</v>
      </c>
      <c r="G29" s="254"/>
    </row>
    <row r="30" customFormat="false" ht="12.75" hidden="false" customHeight="true" outlineLevel="0" collapsed="false">
      <c r="A30" s="257" t="s">
        <v>435</v>
      </c>
      <c r="B30" s="257"/>
      <c r="C30" s="257"/>
      <c r="D30" s="257"/>
      <c r="E30" s="257"/>
      <c r="F30" s="258" t="n">
        <v>3</v>
      </c>
      <c r="G30" s="254"/>
    </row>
    <row r="31" customFormat="false" ht="12.75" hidden="false" customHeight="true" outlineLevel="0" collapsed="false">
      <c r="A31" s="257" t="s">
        <v>25</v>
      </c>
      <c r="B31" s="257"/>
      <c r="C31" s="257"/>
      <c r="D31" s="257"/>
      <c r="E31" s="257"/>
      <c r="F31" s="258" t="n">
        <f aca="false">F24</f>
        <v>1</v>
      </c>
      <c r="G31" s="254"/>
    </row>
    <row r="32" customFormat="false" ht="12.75" hidden="false" customHeight="true" outlineLevel="0" collapsed="false">
      <c r="A32" s="257" t="s">
        <v>385</v>
      </c>
      <c r="B32" s="257"/>
      <c r="C32" s="257"/>
      <c r="D32" s="257"/>
      <c r="E32" s="257"/>
      <c r="F32" s="258" t="n">
        <v>0</v>
      </c>
      <c r="G32" s="254"/>
    </row>
    <row r="33" customFormat="false" ht="12.75" hidden="false" customHeight="true" outlineLevel="0" collapsed="false">
      <c r="A33" s="255" t="s">
        <v>436</v>
      </c>
      <c r="B33" s="255"/>
      <c r="C33" s="255"/>
      <c r="D33" s="255"/>
      <c r="E33" s="255"/>
      <c r="F33" s="255"/>
      <c r="G33" s="254"/>
    </row>
    <row r="34" customFormat="false" ht="12.75" hidden="false" customHeight="true" outlineLevel="0" collapsed="false">
      <c r="A34" s="257" t="s">
        <v>26</v>
      </c>
      <c r="B34" s="257"/>
      <c r="C34" s="257"/>
      <c r="D34" s="257"/>
      <c r="E34" s="257"/>
      <c r="F34" s="259" t="n">
        <v>1</v>
      </c>
      <c r="G34" s="254"/>
    </row>
    <row r="35" customFormat="false" ht="12.75" hidden="false" customHeight="true" outlineLevel="0" collapsed="false">
      <c r="A35" s="257" t="s">
        <v>22</v>
      </c>
      <c r="B35" s="257"/>
      <c r="C35" s="257"/>
      <c r="D35" s="257"/>
      <c r="E35" s="257"/>
      <c r="F35" s="260" t="n">
        <f aca="false">'Valor M2'!I127</f>
        <v>23</v>
      </c>
      <c r="G35" s="254"/>
    </row>
    <row r="36" customFormat="false" ht="12.75" hidden="false" customHeight="true" outlineLevel="0" collapsed="false">
      <c r="A36" s="257" t="s">
        <v>389</v>
      </c>
      <c r="B36" s="257"/>
      <c r="C36" s="257"/>
      <c r="D36" s="257"/>
      <c r="E36" s="257"/>
      <c r="F36" s="260" t="n">
        <f aca="false">'Valor M2'!I132</f>
        <v>1</v>
      </c>
      <c r="G36" s="254"/>
    </row>
    <row r="37" customFormat="false" ht="12.75" hidden="false" customHeight="true" outlineLevel="0" collapsed="false">
      <c r="A37" s="257" t="s">
        <v>23</v>
      </c>
      <c r="B37" s="257"/>
      <c r="C37" s="257"/>
      <c r="D37" s="257"/>
      <c r="E37" s="257"/>
      <c r="F37" s="260" t="n">
        <f aca="false">'Valor M2'!I130</f>
        <v>6</v>
      </c>
      <c r="G37" s="254"/>
    </row>
    <row r="38" customFormat="false" ht="13.5" hidden="false" customHeight="true" outlineLevel="0" collapsed="false">
      <c r="A38" s="257" t="s">
        <v>24</v>
      </c>
      <c r="B38" s="257"/>
      <c r="C38" s="257"/>
      <c r="D38" s="257"/>
      <c r="E38" s="257"/>
      <c r="F38" s="261" t="n">
        <f aca="false">'Valor M2'!I129</f>
        <v>0</v>
      </c>
      <c r="G38" s="248"/>
    </row>
    <row r="39" customFormat="false" ht="13.5" hidden="false" customHeight="true" outlineLevel="0" collapsed="false">
      <c r="A39" s="255" t="s">
        <v>437</v>
      </c>
      <c r="B39" s="255"/>
      <c r="C39" s="255"/>
      <c r="D39" s="255"/>
      <c r="E39" s="255"/>
      <c r="F39" s="262" t="n">
        <f aca="false">SUM(F29:F38)</f>
        <v>37</v>
      </c>
      <c r="G39" s="248"/>
    </row>
    <row r="40" customFormat="false" ht="13.5" hidden="false" customHeight="true" outlineLevel="0" collapsed="false">
      <c r="A40" s="263" t="s">
        <v>438</v>
      </c>
      <c r="B40" s="263"/>
      <c r="C40" s="263"/>
      <c r="D40" s="263"/>
      <c r="E40" s="263"/>
      <c r="F40" s="261" t="n">
        <f aca="false">SUM(F37,F38)</f>
        <v>6</v>
      </c>
      <c r="G40" s="248"/>
    </row>
    <row r="41" customFormat="false" ht="26.85" hidden="false" customHeight="true" outlineLevel="0" collapsed="false">
      <c r="A41" s="264" t="s">
        <v>439</v>
      </c>
      <c r="B41" s="264"/>
      <c r="C41" s="264"/>
      <c r="D41" s="264"/>
      <c r="E41" s="264"/>
      <c r="F41" s="265" t="n">
        <f aca="false">SUM(F35,F36,F32,F30)</f>
        <v>27</v>
      </c>
      <c r="G41" s="248"/>
    </row>
    <row r="42" customFormat="false" ht="13.5" hidden="false" customHeight="true" outlineLevel="0" collapsed="false">
      <c r="G42" s="248"/>
    </row>
    <row r="43" customFormat="false" ht="13.5" hidden="false" customHeight="true" outlineLevel="0" collapsed="false">
      <c r="A43" s="246"/>
      <c r="B43" s="246"/>
      <c r="C43" s="246"/>
      <c r="D43" s="247"/>
      <c r="E43" s="248"/>
      <c r="F43" s="248"/>
      <c r="G43" s="248"/>
    </row>
    <row r="44" customFormat="false" ht="16.5" hidden="false" customHeight="true" outlineLevel="0" collapsed="false">
      <c r="A44" s="266" t="s">
        <v>440</v>
      </c>
      <c r="B44" s="266"/>
      <c r="C44" s="266"/>
      <c r="D44" s="266"/>
      <c r="E44" s="266"/>
      <c r="F44" s="266"/>
      <c r="G44" s="266"/>
    </row>
    <row r="45" customFormat="false" ht="15.75" hidden="false" customHeight="true" outlineLevel="0" collapsed="false">
      <c r="A45" s="267" t="s">
        <v>441</v>
      </c>
      <c r="B45" s="267"/>
      <c r="C45" s="267"/>
      <c r="D45" s="267"/>
      <c r="E45" s="267"/>
      <c r="F45" s="267"/>
      <c r="G45" s="267"/>
    </row>
    <row r="46" customFormat="false" ht="15.75" hidden="false" customHeight="true" outlineLevel="0" collapsed="false">
      <c r="A46" s="268"/>
      <c r="B46" s="269" t="s">
        <v>442</v>
      </c>
      <c r="C46" s="269"/>
      <c r="D46" s="269"/>
      <c r="E46" s="269"/>
      <c r="F46" s="269"/>
      <c r="G46" s="269" t="s">
        <v>87</v>
      </c>
    </row>
    <row r="47" customFormat="false" ht="15.75" hidden="false" customHeight="true" outlineLevel="0" collapsed="false">
      <c r="A47" s="268" t="s">
        <v>70</v>
      </c>
      <c r="B47" s="270" t="s">
        <v>443</v>
      </c>
      <c r="C47" s="270"/>
      <c r="D47" s="270"/>
      <c r="E47" s="270"/>
      <c r="F47" s="270"/>
      <c r="G47" s="271" t="n">
        <f aca="false">G18</f>
        <v>280321.66145</v>
      </c>
    </row>
    <row r="48" customFormat="false" ht="15.75" hidden="false" customHeight="true" outlineLevel="0" collapsed="false">
      <c r="A48" s="268"/>
      <c r="B48" s="270" t="s">
        <v>444</v>
      </c>
      <c r="C48" s="270"/>
      <c r="D48" s="270"/>
      <c r="E48" s="270"/>
      <c r="F48" s="270"/>
      <c r="G48" s="271" t="n">
        <f aca="false">G25</f>
        <v>52556.96</v>
      </c>
    </row>
    <row r="49" customFormat="false" ht="15.75" hidden="false" customHeight="true" outlineLevel="0" collapsed="false">
      <c r="A49" s="268" t="s">
        <v>72</v>
      </c>
      <c r="B49" s="270" t="s">
        <v>445</v>
      </c>
      <c r="C49" s="270"/>
      <c r="D49" s="270"/>
      <c r="E49" s="270"/>
      <c r="F49" s="270"/>
      <c r="G49" s="271" t="n">
        <f aca="false">SUM(G47:G48)</f>
        <v>332878.62145</v>
      </c>
    </row>
    <row r="50" customFormat="false" ht="15.75" hidden="false" customHeight="true" outlineLevel="0" collapsed="false">
      <c r="A50" s="268" t="s">
        <v>75</v>
      </c>
      <c r="B50" s="270" t="s">
        <v>446</v>
      </c>
      <c r="C50" s="270"/>
      <c r="D50" s="270"/>
      <c r="E50" s="270"/>
      <c r="F50" s="270"/>
      <c r="G50" s="271" t="n">
        <f aca="false">G49*12</f>
        <v>3994543.4574</v>
      </c>
      <c r="H50" s="272"/>
    </row>
    <row r="1048576" customFormat="false" ht="12.8" hidden="false" customHeight="false" outlineLevel="0" collapsed="false"/>
  </sheetData>
  <mergeCells count="47">
    <mergeCell ref="A1:G1"/>
    <mergeCell ref="A2:G2"/>
    <mergeCell ref="B3:G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F18"/>
    <mergeCell ref="B20:G20"/>
    <mergeCell ref="A21:D21"/>
    <mergeCell ref="A22:D22"/>
    <mergeCell ref="A23:D23"/>
    <mergeCell ref="A24:D24"/>
    <mergeCell ref="A25:F25"/>
    <mergeCell ref="A27:F27"/>
    <mergeCell ref="A28:E28"/>
    <mergeCell ref="A29:E29"/>
    <mergeCell ref="A30:E30"/>
    <mergeCell ref="A31:E31"/>
    <mergeCell ref="A32:E32"/>
    <mergeCell ref="A33:F33"/>
    <mergeCell ref="A34:E34"/>
    <mergeCell ref="A35:E35"/>
    <mergeCell ref="A36:E36"/>
    <mergeCell ref="A37:E37"/>
    <mergeCell ref="A38:E38"/>
    <mergeCell ref="A39:E39"/>
    <mergeCell ref="A40:E40"/>
    <mergeCell ref="A41:E41"/>
    <mergeCell ref="A44:G44"/>
    <mergeCell ref="A45:G45"/>
    <mergeCell ref="B46:F46"/>
    <mergeCell ref="A47:A48"/>
    <mergeCell ref="B47:F47"/>
    <mergeCell ref="B48:F48"/>
    <mergeCell ref="B49:F49"/>
    <mergeCell ref="B50:F5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462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2018-11-27T07:57:09Z</dcterms:created>
  <dc:creator>Davi Lucchette</dc:creator>
  <dc:description/>
  <dc:language>pt-BR</dc:language>
  <cp:lastModifiedBy/>
  <cp:lastPrinted>2019-12-27T12:33:21Z</cp:lastPrinted>
  <dcterms:modified xsi:type="dcterms:W3CDTF">2023-12-13T09:56:58Z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